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МУНИЦИПАЛЬНЫЕ ПРОГРАММЫ\Годовые отчеты о реализации МП\2017\! Доклад и приложения к докладу\"/>
    </mc:Choice>
  </mc:AlternateContent>
  <bookViews>
    <workbookView xWindow="0" yWindow="120" windowWidth="18480" windowHeight="9795"/>
  </bookViews>
  <sheets>
    <sheet name="МП 2017" sheetId="1" r:id="rId1"/>
  </sheets>
  <definedNames>
    <definedName name="_xlnm.Print_Titles" localSheetId="0">'МП 2017'!$5:$7</definedName>
    <definedName name="_xlnm.Print_Area" localSheetId="0">'МП 2017'!$A$1:$T$62</definedName>
  </definedNames>
  <calcPr calcId="162913"/>
</workbook>
</file>

<file path=xl/calcChain.xml><?xml version="1.0" encoding="utf-8"?>
<calcChain xmlns="http://schemas.openxmlformats.org/spreadsheetml/2006/main">
  <c r="E59" i="1" l="1"/>
  <c r="F59" i="1"/>
  <c r="D59" i="1"/>
  <c r="E60" i="1"/>
  <c r="F60" i="1"/>
  <c r="D60" i="1"/>
  <c r="H60" i="1"/>
  <c r="H61" i="1"/>
  <c r="I61" i="1" l="1"/>
  <c r="H46" i="1" l="1"/>
  <c r="I46" i="1" s="1"/>
  <c r="G46" i="1"/>
  <c r="H45" i="1"/>
  <c r="I45" i="1" s="1"/>
  <c r="G45" i="1"/>
  <c r="H44" i="1"/>
  <c r="I44" i="1" s="1"/>
  <c r="G44" i="1"/>
  <c r="H55" i="1"/>
  <c r="I55" i="1" s="1"/>
  <c r="G55" i="1"/>
  <c r="H54" i="1"/>
  <c r="I54" i="1" s="1"/>
  <c r="G54" i="1"/>
  <c r="H53" i="1"/>
  <c r="I53" i="1" s="1"/>
  <c r="G53" i="1"/>
  <c r="I60" i="1"/>
  <c r="H59" i="1"/>
  <c r="I59" i="1" s="1"/>
  <c r="G59" i="1"/>
</calcChain>
</file>

<file path=xl/sharedStrings.xml><?xml version="1.0" encoding="utf-8"?>
<sst xmlns="http://schemas.openxmlformats.org/spreadsheetml/2006/main" count="230" uniqueCount="133">
  <si>
    <t>Наименование</t>
  </si>
  <si>
    <t>Источники финансирования</t>
  </si>
  <si>
    <t>Ответственный (администратор или соадминистратор)</t>
  </si>
  <si>
    <t>Комплексная цель программы: развитие муниципальной информатизации для организации муниципальной деятельности, оперативного и качественного получения организациями и гражданами муниципальных услуг и информации о результатах деятельности органов местного самоуправления</t>
  </si>
  <si>
    <t>Целевые показатели результатов реализации муниципальной программы</t>
  </si>
  <si>
    <t xml:space="preserve"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 </t>
  </si>
  <si>
    <t>количество наборов открытых данных, опубликованных в машиночитаемом формате, ед.</t>
  </si>
  <si>
    <t>количество действующих электронных сервисов взаимодействия органов местного самоуправления и муниципальных учреждений с населением и организациями, ед.  </t>
  </si>
  <si>
    <t>Подпрограмма «Электронная демократия»</t>
  </si>
  <si>
    <t xml:space="preserve">Цель подпрограммы: повышение общественно-политической активности, эффективности и скорости публичного взаимодействия граждан с органами местного самоуправления, друг с другом, общественными организациями и другими субъектами общественно-политической деятельности посредством повсеместного внедрения в практику взаимодействия информационно-коммуникационных технологий </t>
  </si>
  <si>
    <t>Целевые показатели результатов реализации подпрограммы</t>
  </si>
  <si>
    <t>среднее количество групп тематических слоев геоинформационных систем, используемых пользователями публичного сегмента муниципальной Геоинформационной системы, шт.</t>
  </si>
  <si>
    <t>Задача 1.1 Обеспечение информационной открытости органов местного самоуправления и муниципальных учреждений в сети «Интернет»</t>
  </si>
  <si>
    <t>МКУ "УИТС г. Сургута"</t>
  </si>
  <si>
    <t>оценка качества функционирования официального портала Администрации города (место, занятое в рейтинге по итогам конкурса официальных интернет-сайтов муниципальных образований автономного округа), не ниже</t>
  </si>
  <si>
    <t>доля органов местного самоуправления и муниципальных учреждений, имеющих официальные сайты или страницы на сайтах в информационно-телекоммуникационной сети  «Интернет», от общего количества органов местного самоуправления и муниципальных учреждений, %</t>
  </si>
  <si>
    <t>среднее количество групп тематических слоев геоинформационных систем, используемых пользователями публичного сегмента муниципальной  Геоинформационной системы, шт.</t>
  </si>
  <si>
    <t>количество посещений публичного сегмента муниципальной  Геоинформационной системы, ед./мес.</t>
  </si>
  <si>
    <t>х</t>
  </si>
  <si>
    <t>Задача 1.2 Обеспечение повышения качества и доступности электронных сервисов предоставления муниципальных услуг, а также услуг, предоставляемых муниципальными учреждениями и предприятиями</t>
  </si>
  <si>
    <t>Мероприятие 1.2.1.</t>
  </si>
  <si>
    <t>Разработка и внедрение новых электронных сервисов взаимодействия  органов местного самоуправления и муниципальных учреждений с населением и организациями</t>
  </si>
  <si>
    <t xml:space="preserve">Подпрограмма «Повышение эффективности муниципального управления за счет использования современных информационно-телекоммуникационных технологий» </t>
  </si>
  <si>
    <t xml:space="preserve">Цель подпрограммы: формирование эффективной системы муниципального управления посредством использования информационных и телекоммуникационных технологий </t>
  </si>
  <si>
    <t>среднее количество тематических слоев геоинформационных систем, используемых пользователями муниципального сегмента муниципальной Геоинформационной системы, шт.</t>
  </si>
  <si>
    <t>доля структурных подразделений Администрации города и муниципальных учреждений, эксплуатирующих систему электронного документооборота, от общего количества структурных подразделений Администрации города и муниципальных учреждений, %</t>
  </si>
  <si>
    <t>доля  пользователей органов местного самоуправления и муниципальных учреждений, обеспеченных средствами защиты информации, от общего количества пользователей органов местного самоуправления и муниципальных учреждений, %</t>
  </si>
  <si>
    <t xml:space="preserve">Задача 2.1. Формирование и реализация единой политики в области информатизации </t>
  </si>
  <si>
    <t>да</t>
  </si>
  <si>
    <t>количество принятых нормативных правовых актов по внедрению информационно-коммуникационных технологий, ед.</t>
  </si>
  <si>
    <t>доля технических средств в органах местного самоуправления, обновленных в соответствии с утвержденными стандартами, от общего количества эксплуатируемых технических средств, %</t>
  </si>
  <si>
    <t>доля эксплуатируемых технических средств в органах местного самоуправления и муниципальных учреждениях, подлежащих техническому обслуживанию, от общего количества эксплуатируемых технических средств, %</t>
  </si>
  <si>
    <t>доля унифицированного системного программного обеспечения на рабочих местах пользователей органов местного самоуправления от общего количества пользователей органов местного самоуправления, %</t>
  </si>
  <si>
    <t>Задача 2.2. Развитие специальных и типовых информационных систем в целях обеспечения деятельности органов местного самоуправления и муниципальных учреждений</t>
  </si>
  <si>
    <t>количество созданных или модернизированных инфомационных систем, ед.</t>
  </si>
  <si>
    <t>Обеспеченность системой электронного документооборота в структурных подразделениях Администрации города и муниципальных учреждениях</t>
  </si>
  <si>
    <t>количество административных процедур истребования документов (сведений),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взаимодействия, ед.</t>
  </si>
  <si>
    <t xml:space="preserve">Задача 2.3. Обеспечение безопасности функционирования информационных и телекоммуникационных систем </t>
  </si>
  <si>
    <t>доля  пользователей органов местного самоуправления и муниципальных учреждений, обеспеченных средствами электронной подписи, от общего количества пользователей органов местного самоуправления и муниципальных учреждений, %</t>
  </si>
  <si>
    <t>Задача 2.4. Развитие муниципальной информационно-телекоммуникационной инфраструктуры</t>
  </si>
  <si>
    <t>средняя скорость каналов корпоративной сети передачи данных муниципальной информационной системы Администрации города Сургута в органах местного самоуправления, Мбит/сек.</t>
  </si>
  <si>
    <t>средняя скорость каналов корпоративной сети передачи данных муниципальной информационной системы Администрации города Сургута в муниципальных учреждениях, Мбит/сек.</t>
  </si>
  <si>
    <t>суммарная частота ядер процессоров (ГГц)</t>
  </si>
  <si>
    <t>- предоставление доступа к ресурсам сети «Интернет» в местах отдыха жителей и гостей города Сургута: сквер по ул. 30 лет Победы; парк за Саймой; площадь Советов; площадь Аврора</t>
  </si>
  <si>
    <t>наличие доступа к ресурсам сети «Интернет» в местах отдыха жителей и гостей города Сургута: сквер по ул. 30 лет Победы; парк за Саймой; площадь Советов; площадь Аврора, да/нет</t>
  </si>
  <si>
    <t xml:space="preserve">количество действующих телекоммуникационных сервисов в органах местного самоуправления, шт. </t>
  </si>
  <si>
    <t>Задача 2.5. Повышение грамотности сотрудников  органов местного самоуправления в сфере информационных и телекоммуникационных технологий посредством организации дистанционного обучения</t>
  </si>
  <si>
    <t xml:space="preserve">Подпрограмма «Обеспечение выполнения функций МКУ «УИТС г. Сургута» </t>
  </si>
  <si>
    <t>Цель подпрограммы: повышение результативности расходования бюджетных средств на мероприятия в сфере информационно-коммуникационных технологий, связи и телекоммуникаций</t>
  </si>
  <si>
    <t>доля реализованных функций учреждения, предусмотренных уставом, от общего количества функций, предусмотренных уставом, %</t>
  </si>
  <si>
    <t xml:space="preserve">Задача 3. Осуществление возложенных на учреждение функций, в том числе отдельных вопросов местного значения </t>
  </si>
  <si>
    <t xml:space="preserve">доля использованных бюджетных ассигнований  на обеспечение выполнения функций, % </t>
  </si>
  <si>
    <t>количество действующих информационных сервисов и ресурсов, оптимизирующих деятельность учреждения,  ед.</t>
  </si>
  <si>
    <t xml:space="preserve">Общий объем ассигнований на реализацию программы – всего, в том числе </t>
  </si>
  <si>
    <t>Объем ассигнований администратора</t>
  </si>
  <si>
    <t>отклонение</t>
  </si>
  <si>
    <t>%</t>
  </si>
  <si>
    <t xml:space="preserve">Наименование показателя, 
ед. измер.
</t>
  </si>
  <si>
    <t>Результат реализации программы</t>
  </si>
  <si>
    <t xml:space="preserve">%  </t>
  </si>
  <si>
    <t>Объем финансирования (руб.)</t>
  </si>
  <si>
    <t>руб.</t>
  </si>
  <si>
    <t>ед.</t>
  </si>
  <si>
    <t xml:space="preserve">факт 
за 2017 год </t>
  </si>
  <si>
    <t xml:space="preserve">факт
за 2017 год </t>
  </si>
  <si>
    <t>% исполнения</t>
  </si>
  <si>
    <t>УДЦП1</t>
  </si>
  <si>
    <t>УДЦП2</t>
  </si>
  <si>
    <t>УДЦП3</t>
  </si>
  <si>
    <t>УДП1</t>
  </si>
  <si>
    <t>УДП2</t>
  </si>
  <si>
    <t>УДП3</t>
  </si>
  <si>
    <t>УДП4</t>
  </si>
  <si>
    <t>УДП5</t>
  </si>
  <si>
    <t>УДП6</t>
  </si>
  <si>
    <t>УДП7</t>
  </si>
  <si>
    <t>УДП8</t>
  </si>
  <si>
    <t>УДП10</t>
  </si>
  <si>
    <t>УДП11</t>
  </si>
  <si>
    <t>УДП12</t>
  </si>
  <si>
    <t xml:space="preserve">УДП9 </t>
  </si>
  <si>
    <t>УДП13</t>
  </si>
  <si>
    <t>УДП14</t>
  </si>
  <si>
    <t>УДП15</t>
  </si>
  <si>
    <t>УДП17</t>
  </si>
  <si>
    <t>УДП18</t>
  </si>
  <si>
    <t>УДП19</t>
  </si>
  <si>
    <t>УДП20</t>
  </si>
  <si>
    <t>УДП21</t>
  </si>
  <si>
    <t>УДП22</t>
  </si>
  <si>
    <t>УДП23</t>
  </si>
  <si>
    <t>УДП24</t>
  </si>
  <si>
    <t>1. Оценка выполнения целевых показателей муниципальной программы  (ОВЦП = УДЦП1+УДЦП2+...+УДЦПn)</t>
  </si>
  <si>
    <t>ОВЦП</t>
  </si>
  <si>
    <t>высокий уровень выполнения целевых показателей</t>
  </si>
  <si>
    <t>2. Оценка выполнения мероприятий  муниципальной программы  (ОВМ = (УДП1 + УДП2 +…+УДПn)/n)</t>
  </si>
  <si>
    <t>ОВМ</t>
  </si>
  <si>
    <t>3. Оценка экономической эффективности реализации муниципальной программы (ОЭЭ = ОВМ / УИЗС)х 100</t>
  </si>
  <si>
    <t>ОЭЭ</t>
  </si>
  <si>
    <t>УИЗС</t>
  </si>
  <si>
    <t>Уровень использования запланированного объема средств, предусмотренных на реализацию муниципальной программы (УИЗС =Фзн / Пзн), где:
Фзн - общий фактический объем расходов (за счет всех источников финансирования), направленный  на реализацию муниципальной программы
Пзн - общий плановый (уточненный) объем расходов (за счет всех источников финансирования),  направленный на реализацию муниципальной программы</t>
  </si>
  <si>
    <t>высокий уровень выполнения мероприятй</t>
  </si>
  <si>
    <t>высокий уровень экономической эффективности муниципальной программы</t>
  </si>
  <si>
    <t>4. Итоговая расчетная оценка эффективности реализации муниципальной программы  (ИРОЭ = (ОВЦП+ОВМ+ОЭЭ) /3)</t>
  </si>
  <si>
    <t>ИРОЭ</t>
  </si>
  <si>
    <t>высокий уровень эффективности муниципальной программы</t>
  </si>
  <si>
    <t xml:space="preserve">Примечание (факторы, обусловившие неисполнение плана)
</t>
  </si>
  <si>
    <t>код критерия</t>
  </si>
  <si>
    <t>интерпретация критерия</t>
  </si>
  <si>
    <t>Примечание (факторы, 
обусловившие неисполнение/ перевыполнение показателей)/
Интегрированная оценка критерия</t>
  </si>
  <si>
    <t xml:space="preserve">всего, в том числе за счет средств местного бюджета </t>
  </si>
  <si>
    <t>Основное мероприятие 2.1.3.Унификация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</t>
  </si>
  <si>
    <t>Основное мероприятие 1.1.1. 
Развитие интернет- ресурсов  органов местного самоуправления и муниципальных учреждений</t>
  </si>
  <si>
    <t>Основное мероприятие 1.1.2.
Развитие муниципальной  Геоинформационной системы на основе Web-технологий</t>
  </si>
  <si>
    <t>Основное мероприятие 1.1.3.
Предоставление данных муниципальных информационных систем в открытом и машиночитаемом формате в общедоступном виде</t>
  </si>
  <si>
    <t>Основное мероприятие 2.1.4. 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</t>
  </si>
  <si>
    <t xml:space="preserve">Основное мероприятие 2.2.2 </t>
  </si>
  <si>
    <t>Основное мероприятие 2.2.1.  
"Создание, развитие и эксплуатация информационной систем специальной и типовой деятельности"</t>
  </si>
  <si>
    <t>Основное мероприятие 2.2.3.
"Формирование системы межведомственного информационного взаимодействия органов местного самоуправления и муниципальных учреждений с другими органами власти и организациями"</t>
  </si>
  <si>
    <t>Основное мероприятие 2.3.1.  "Организация защиты информации комплексной муниципальной информационной системы"</t>
  </si>
  <si>
    <t>Основное мероприятие 2.3.2 
Развитие систем криптографической защиты и центра сертификации</t>
  </si>
  <si>
    <t>Основное мероприятие 2.4.1. Развитие единой телекоммуникационной инфраструктуры и обеспечение ее функционирования, развитие муниципального центра обработки и хранения данных в составе комплексной муниципальной информационной системы</t>
  </si>
  <si>
    <t xml:space="preserve">Основное мероприятие 3.1. Обеспечение деятельности МКУ «УИТС г. Сургута» </t>
  </si>
  <si>
    <t>Основное мероприятие 2.4.2.
Развитие телекоммуникационных сервисов в органах местного самоуправления (конференцсвязь, запись переговоров, маршрутизация звонков, прием факсов на электронную почту группы специалистов и т.д.)</t>
  </si>
  <si>
    <t>Анализ исполнения муниципальной программы «Развитие электронного муниципалитета на 2016 – 2030 годы» за 2017 год</t>
  </si>
  <si>
    <t xml:space="preserve">утвержденный
план 
на 01.01.2018
</t>
  </si>
  <si>
    <t>уточненный план 
на 01.01.2018</t>
  </si>
  <si>
    <t xml:space="preserve">утвержденный
план 
 за 2017 год
</t>
  </si>
  <si>
    <t>уточненный план 
за  2017 год</t>
  </si>
  <si>
    <t>Приложение 32</t>
  </si>
  <si>
    <t>УДП16</t>
  </si>
  <si>
    <t>МКУ "УИТС г. Сургута",
ДГХ</t>
  </si>
  <si>
    <t>Объем ассигнований соадминистратора - ДГХ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</si>
</sst>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charset val="204"/>
      <scheme val="minor"/>
    </font>
    <font>
      <sz val="18"/>
      <color theme="0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8"/>
      <color rgb="FF000000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175">
    <xf numFmtId="0" fontId="0" fillId="0" borderId="0" xfId="0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0" fontId="4" fillId="2" borderId="0" xfId="1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5" fillId="2" borderId="0" xfId="0" applyFont="1" applyFill="1" applyAlignment="1">
      <alignment horizontal="justify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2" borderId="0" xfId="0" applyFont="1" applyFill="1"/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10" fontId="7" fillId="2" borderId="0" xfId="1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justify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0" fontId="7" fillId="2" borderId="1" xfId="1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8" fillId="3" borderId="1" xfId="2" applyFont="1" applyFill="1" applyBorder="1" applyAlignment="1">
      <alignment horizontal="center" vertical="center" wrapText="1"/>
    </xf>
    <xf numFmtId="10" fontId="8" fillId="3" borderId="2" xfId="2" applyNumberFormat="1" applyFont="1" applyFill="1" applyBorder="1" applyAlignment="1">
      <alignment horizontal="center" vertical="center" wrapText="1"/>
    </xf>
    <xf numFmtId="4" fontId="8" fillId="3" borderId="2" xfId="2" applyNumberFormat="1" applyFont="1" applyFill="1" applyBorder="1" applyAlignment="1">
      <alignment horizontal="center" vertical="center" wrapText="1"/>
    </xf>
    <xf numFmtId="10" fontId="8" fillId="3" borderId="2" xfId="1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10" fontId="7" fillId="2" borderId="1" xfId="1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0" fontId="7" fillId="2" borderId="2" xfId="1" applyNumberFormat="1" applyFont="1" applyFill="1" applyBorder="1" applyAlignment="1">
      <alignment horizontal="center" vertical="top" wrapText="1"/>
    </xf>
    <xf numFmtId="10" fontId="7" fillId="2" borderId="4" xfId="1" applyNumberFormat="1" applyFont="1" applyFill="1" applyBorder="1" applyAlignment="1">
      <alignment horizontal="center" vertical="top" wrapText="1"/>
    </xf>
    <xf numFmtId="10" fontId="7" fillId="2" borderId="5" xfId="1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top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top" wrapText="1"/>
    </xf>
    <xf numFmtId="10" fontId="7" fillId="2" borderId="2" xfId="1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3" fontId="5" fillId="2" borderId="2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5" fillId="3" borderId="1" xfId="2" applyFont="1" applyFill="1" applyBorder="1" applyAlignment="1">
      <alignment horizontal="center" vertical="center" wrapText="1"/>
    </xf>
    <xf numFmtId="10" fontId="8" fillId="3" borderId="1" xfId="0" applyNumberFormat="1" applyFont="1" applyFill="1" applyBorder="1" applyAlignment="1">
      <alignment horizontal="center" vertical="center" wrapText="1"/>
    </xf>
    <xf numFmtId="10" fontId="5" fillId="3" borderId="1" xfId="2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top" wrapText="1"/>
    </xf>
    <xf numFmtId="10" fontId="8" fillId="3" borderId="5" xfId="0" applyNumberFormat="1" applyFont="1" applyFill="1" applyBorder="1" applyAlignment="1">
      <alignment horizontal="center" vertical="center" wrapText="1"/>
    </xf>
    <xf numFmtId="2" fontId="8" fillId="3" borderId="1" xfId="2" applyNumberFormat="1" applyFont="1" applyFill="1" applyBorder="1" applyAlignment="1">
      <alignment horizontal="center" vertical="center" wrapText="1"/>
    </xf>
    <xf numFmtId="0" fontId="12" fillId="3" borderId="5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center" wrapText="1"/>
    </xf>
    <xf numFmtId="10" fontId="8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3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0" fontId="3" fillId="2" borderId="0" xfId="1" applyNumberFormat="1" applyFont="1" applyFill="1" applyAlignment="1">
      <alignment horizontal="center"/>
    </xf>
    <xf numFmtId="0" fontId="3" fillId="2" borderId="0" xfId="0" applyFont="1" applyFill="1" applyAlignment="1">
      <alignment horizontal="justify"/>
    </xf>
    <xf numFmtId="0" fontId="3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3" fontId="5" fillId="2" borderId="1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top" wrapText="1"/>
    </xf>
    <xf numFmtId="4" fontId="7" fillId="2" borderId="4" xfId="0" applyNumberFormat="1" applyFont="1" applyFill="1" applyBorder="1" applyAlignment="1">
      <alignment horizontal="center" vertical="top" wrapText="1"/>
    </xf>
    <xf numFmtId="4" fontId="7" fillId="2" borderId="5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10" fontId="7" fillId="2" borderId="2" xfId="1" applyNumberFormat="1" applyFont="1" applyFill="1" applyBorder="1" applyAlignment="1">
      <alignment horizontal="center" vertical="top" wrapText="1"/>
    </xf>
    <xf numFmtId="10" fontId="7" fillId="2" borderId="4" xfId="1" applyNumberFormat="1" applyFont="1" applyFill="1" applyBorder="1" applyAlignment="1">
      <alignment horizontal="center" vertical="top" wrapText="1"/>
    </xf>
    <xf numFmtId="10" fontId="7" fillId="2" borderId="5" xfId="1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3" fontId="5" fillId="2" borderId="4" xfId="0" applyNumberFormat="1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 wrapText="1"/>
    </xf>
    <xf numFmtId="3" fontId="5" fillId="2" borderId="2" xfId="0" applyNumberFormat="1" applyFont="1" applyFill="1" applyBorder="1" applyAlignment="1">
      <alignment horizontal="center" vertical="top" wrapText="1"/>
    </xf>
    <xf numFmtId="3" fontId="5" fillId="2" borderId="5" xfId="0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2" xfId="0" quotePrefix="1" applyNumberFormat="1" applyFont="1" applyFill="1" applyBorder="1" applyAlignment="1">
      <alignment horizontal="center" vertical="center" wrapText="1"/>
    </xf>
    <xf numFmtId="4" fontId="5" fillId="2" borderId="5" xfId="0" quotePrefix="1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10" fontId="5" fillId="2" borderId="2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8" fillId="3" borderId="6" xfId="2" applyFont="1" applyFill="1" applyBorder="1" applyAlignment="1">
      <alignment horizontal="left" vertical="center" wrapText="1"/>
    </xf>
    <xf numFmtId="0" fontId="8" fillId="3" borderId="7" xfId="2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0" xfId="0" quotePrefix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top" wrapText="1"/>
    </xf>
    <xf numFmtId="10" fontId="7" fillId="2" borderId="2" xfId="1" applyNumberFormat="1" applyFont="1" applyFill="1" applyBorder="1" applyAlignment="1">
      <alignment horizontal="center" vertical="center" wrapText="1"/>
    </xf>
    <xf numFmtId="10" fontId="7" fillId="2" borderId="5" xfId="1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10" fontId="7" fillId="2" borderId="1" xfId="1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justify" vertical="top" wrapText="1"/>
    </xf>
    <xf numFmtId="0" fontId="7" fillId="2" borderId="7" xfId="0" applyFont="1" applyFill="1" applyBorder="1" applyAlignment="1">
      <alignment horizontal="justify" vertical="top" wrapText="1"/>
    </xf>
    <xf numFmtId="0" fontId="7" fillId="2" borderId="3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8" fillId="3" borderId="3" xfId="2" applyFont="1" applyFill="1" applyBorder="1" applyAlignment="1">
      <alignment horizontal="left" vertical="center" wrapText="1"/>
    </xf>
    <xf numFmtId="0" fontId="8" fillId="0" borderId="6" xfId="2" applyFont="1" applyFill="1" applyBorder="1" applyAlignment="1">
      <alignment horizontal="left" vertical="top" wrapText="1"/>
    </xf>
    <xf numFmtId="0" fontId="8" fillId="0" borderId="7" xfId="2" applyFont="1" applyFill="1" applyBorder="1" applyAlignment="1">
      <alignment horizontal="left" vertical="top" wrapText="1"/>
    </xf>
    <xf numFmtId="0" fontId="8" fillId="0" borderId="3" xfId="2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2"/>
  <sheetViews>
    <sheetView tabSelected="1" view="pageBreakPreview" topLeftCell="A48" zoomScale="40" zoomScaleNormal="100" zoomScaleSheetLayoutView="40" workbookViewId="0">
      <selection activeCell="D60" sqref="D60"/>
    </sheetView>
  </sheetViews>
  <sheetFormatPr defaultColWidth="9.140625" defaultRowHeight="23.25" x14ac:dyDescent="0.35"/>
  <cols>
    <col min="1" max="1" width="68" style="84" customWidth="1"/>
    <col min="2" max="2" width="24.7109375" style="76" customWidth="1"/>
    <col min="3" max="3" width="28.28515625" style="77" customWidth="1"/>
    <col min="4" max="4" width="26.5703125" style="76" customWidth="1"/>
    <col min="5" max="5" width="28.140625" style="78" customWidth="1"/>
    <col min="6" max="6" width="27.85546875" style="79" customWidth="1"/>
    <col min="7" max="7" width="21.5703125" style="80" customWidth="1"/>
    <col min="8" max="8" width="22.42578125" style="79" customWidth="1"/>
    <col min="9" max="9" width="13.140625" style="79" customWidth="1"/>
    <col min="10" max="10" width="30.85546875" style="79" customWidth="1"/>
    <col min="11" max="11" width="41.42578125" style="81" customWidth="1"/>
    <col min="12" max="12" width="25" style="82" customWidth="1"/>
    <col min="13" max="13" width="23.5703125" style="82" customWidth="1"/>
    <col min="14" max="14" width="15" style="82" customWidth="1"/>
    <col min="15" max="15" width="17.28515625" style="82" customWidth="1"/>
    <col min="16" max="16" width="19.85546875" style="82" customWidth="1"/>
    <col min="17" max="17" width="15" style="83" customWidth="1"/>
    <col min="18" max="19" width="10.140625" style="82" customWidth="1"/>
    <col min="20" max="20" width="36.42578125" style="76" customWidth="1"/>
    <col min="21" max="24" width="9.140625" style="10"/>
    <col min="25" max="16384" width="9.140625" style="11"/>
  </cols>
  <sheetData>
    <row r="1" spans="1:24" ht="24" customHeight="1" x14ac:dyDescent="0.35">
      <c r="A1" s="1"/>
      <c r="B1" s="2"/>
      <c r="C1" s="1"/>
      <c r="D1" s="2"/>
      <c r="E1" s="2"/>
      <c r="F1" s="3"/>
      <c r="G1" s="4"/>
      <c r="H1" s="3"/>
      <c r="I1" s="3"/>
      <c r="J1" s="5"/>
      <c r="K1" s="6"/>
      <c r="L1" s="7"/>
      <c r="M1" s="7"/>
      <c r="N1" s="7"/>
      <c r="O1" s="7"/>
      <c r="P1" s="7"/>
      <c r="Q1" s="7"/>
      <c r="R1" s="7"/>
      <c r="S1" s="8"/>
      <c r="T1" s="9" t="s">
        <v>129</v>
      </c>
    </row>
    <row r="2" spans="1:24" ht="8.25" customHeight="1" x14ac:dyDescent="0.35">
      <c r="A2" s="143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4" ht="45" customHeight="1" x14ac:dyDescent="0.35">
      <c r="A3" s="145" t="s">
        <v>124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</row>
    <row r="4" spans="1:24" x14ac:dyDescent="0.35">
      <c r="A4" s="12"/>
      <c r="B4" s="12"/>
      <c r="C4" s="13"/>
      <c r="D4" s="12"/>
      <c r="E4" s="12"/>
      <c r="F4" s="12"/>
      <c r="G4" s="14"/>
      <c r="H4" s="12"/>
      <c r="I4" s="12"/>
      <c r="J4" s="12"/>
      <c r="K4" s="15"/>
      <c r="L4" s="16"/>
      <c r="M4" s="16"/>
      <c r="N4" s="16"/>
      <c r="O4" s="16"/>
      <c r="P4" s="16"/>
      <c r="Q4" s="17"/>
      <c r="R4" s="16"/>
      <c r="S4" s="16"/>
      <c r="T4" s="12"/>
    </row>
    <row r="5" spans="1:24" ht="37.5" customHeight="1" x14ac:dyDescent="0.35">
      <c r="A5" s="99" t="s">
        <v>0</v>
      </c>
      <c r="B5" s="99" t="s">
        <v>2</v>
      </c>
      <c r="C5" s="99" t="s">
        <v>1</v>
      </c>
      <c r="D5" s="129" t="s">
        <v>60</v>
      </c>
      <c r="E5" s="123"/>
      <c r="F5" s="123"/>
      <c r="G5" s="123"/>
      <c r="H5" s="123"/>
      <c r="I5" s="124"/>
      <c r="J5" s="127" t="s">
        <v>106</v>
      </c>
      <c r="K5" s="147" t="s">
        <v>57</v>
      </c>
      <c r="L5" s="18"/>
      <c r="M5" s="123" t="s">
        <v>58</v>
      </c>
      <c r="N5" s="123"/>
      <c r="O5" s="123"/>
      <c r="P5" s="123"/>
      <c r="Q5" s="123"/>
      <c r="R5" s="123"/>
      <c r="S5" s="124"/>
      <c r="T5" s="147" t="s">
        <v>109</v>
      </c>
      <c r="U5" s="121"/>
      <c r="V5" s="121"/>
      <c r="W5" s="121"/>
      <c r="X5" s="121"/>
    </row>
    <row r="6" spans="1:24" ht="25.5" customHeight="1" x14ac:dyDescent="0.35">
      <c r="A6" s="100"/>
      <c r="B6" s="100"/>
      <c r="C6" s="100"/>
      <c r="D6" s="125" t="s">
        <v>125</v>
      </c>
      <c r="E6" s="125" t="s">
        <v>126</v>
      </c>
      <c r="F6" s="127" t="s">
        <v>63</v>
      </c>
      <c r="G6" s="130" t="s">
        <v>65</v>
      </c>
      <c r="H6" s="129" t="s">
        <v>55</v>
      </c>
      <c r="I6" s="124"/>
      <c r="J6" s="146"/>
      <c r="K6" s="148"/>
      <c r="L6" s="125" t="s">
        <v>127</v>
      </c>
      <c r="M6" s="125" t="s">
        <v>128</v>
      </c>
      <c r="N6" s="127" t="s">
        <v>64</v>
      </c>
      <c r="O6" s="127" t="s">
        <v>107</v>
      </c>
      <c r="P6" s="127" t="s">
        <v>65</v>
      </c>
      <c r="Q6" s="127" t="s">
        <v>108</v>
      </c>
      <c r="R6" s="150" t="s">
        <v>55</v>
      </c>
      <c r="S6" s="151"/>
      <c r="T6" s="148"/>
      <c r="U6" s="121"/>
      <c r="V6" s="121"/>
      <c r="W6" s="121"/>
      <c r="X6" s="121"/>
    </row>
    <row r="7" spans="1:24" ht="102" customHeight="1" x14ac:dyDescent="0.35">
      <c r="A7" s="101"/>
      <c r="B7" s="101"/>
      <c r="C7" s="101"/>
      <c r="D7" s="126"/>
      <c r="E7" s="126"/>
      <c r="F7" s="128"/>
      <c r="G7" s="131"/>
      <c r="H7" s="19" t="s">
        <v>61</v>
      </c>
      <c r="I7" s="19" t="s">
        <v>56</v>
      </c>
      <c r="J7" s="128"/>
      <c r="K7" s="149"/>
      <c r="L7" s="126"/>
      <c r="M7" s="126"/>
      <c r="N7" s="128"/>
      <c r="O7" s="128"/>
      <c r="P7" s="128"/>
      <c r="Q7" s="128"/>
      <c r="R7" s="19" t="s">
        <v>62</v>
      </c>
      <c r="S7" s="20" t="s">
        <v>59</v>
      </c>
      <c r="T7" s="149"/>
      <c r="U7" s="21"/>
      <c r="V7" s="21"/>
      <c r="W7" s="21"/>
      <c r="X7" s="21"/>
    </row>
    <row r="8" spans="1:24" ht="25.5" customHeight="1" x14ac:dyDescent="0.35">
      <c r="A8" s="89" t="s">
        <v>3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1"/>
      <c r="U8" s="121"/>
      <c r="V8" s="121"/>
      <c r="W8" s="121"/>
      <c r="X8" s="121"/>
    </row>
    <row r="9" spans="1:24" ht="297" customHeight="1" x14ac:dyDescent="0.35">
      <c r="A9" s="134" t="s">
        <v>4</v>
      </c>
      <c r="B9" s="135"/>
      <c r="C9" s="135"/>
      <c r="D9" s="135"/>
      <c r="E9" s="135"/>
      <c r="F9" s="135"/>
      <c r="G9" s="135"/>
      <c r="H9" s="135"/>
      <c r="I9" s="135"/>
      <c r="J9" s="136"/>
      <c r="K9" s="22" t="s">
        <v>5</v>
      </c>
      <c r="L9" s="23">
        <v>80</v>
      </c>
      <c r="M9" s="23">
        <v>80</v>
      </c>
      <c r="N9" s="23">
        <v>80</v>
      </c>
      <c r="O9" s="23" t="s">
        <v>66</v>
      </c>
      <c r="P9" s="24">
        <v>1</v>
      </c>
      <c r="Q9" s="25">
        <v>100</v>
      </c>
      <c r="R9" s="23">
        <v>0</v>
      </c>
      <c r="S9" s="23">
        <v>0</v>
      </c>
      <c r="T9" s="26"/>
      <c r="U9" s="121"/>
      <c r="V9" s="121"/>
      <c r="W9" s="121"/>
      <c r="X9" s="121"/>
    </row>
    <row r="10" spans="1:24" ht="138" customHeight="1" x14ac:dyDescent="0.35">
      <c r="A10" s="137"/>
      <c r="B10" s="138"/>
      <c r="C10" s="138"/>
      <c r="D10" s="138"/>
      <c r="E10" s="138"/>
      <c r="F10" s="138"/>
      <c r="G10" s="138"/>
      <c r="H10" s="138"/>
      <c r="I10" s="138"/>
      <c r="J10" s="139"/>
      <c r="K10" s="27" t="s">
        <v>6</v>
      </c>
      <c r="L10" s="28">
        <v>12</v>
      </c>
      <c r="M10" s="28">
        <v>12</v>
      </c>
      <c r="N10" s="28">
        <v>12</v>
      </c>
      <c r="O10" s="23" t="s">
        <v>67</v>
      </c>
      <c r="P10" s="24">
        <v>1</v>
      </c>
      <c r="Q10" s="25">
        <v>100</v>
      </c>
      <c r="R10" s="23">
        <v>0</v>
      </c>
      <c r="S10" s="23">
        <v>0</v>
      </c>
      <c r="T10" s="29"/>
      <c r="U10" s="121"/>
      <c r="V10" s="121"/>
      <c r="W10" s="121"/>
      <c r="X10" s="121"/>
    </row>
    <row r="11" spans="1:24" ht="185.25" customHeight="1" x14ac:dyDescent="0.35">
      <c r="A11" s="140"/>
      <c r="B11" s="141"/>
      <c r="C11" s="141"/>
      <c r="D11" s="141"/>
      <c r="E11" s="141"/>
      <c r="F11" s="141"/>
      <c r="G11" s="141"/>
      <c r="H11" s="141"/>
      <c r="I11" s="141"/>
      <c r="J11" s="142"/>
      <c r="K11" s="27" t="s">
        <v>7</v>
      </c>
      <c r="L11" s="28">
        <v>3</v>
      </c>
      <c r="M11" s="28">
        <v>3</v>
      </c>
      <c r="N11" s="28">
        <v>3</v>
      </c>
      <c r="O11" s="23" t="s">
        <v>68</v>
      </c>
      <c r="P11" s="24">
        <v>1</v>
      </c>
      <c r="Q11" s="25">
        <v>100</v>
      </c>
      <c r="R11" s="23">
        <v>0</v>
      </c>
      <c r="S11" s="23">
        <v>0</v>
      </c>
      <c r="T11" s="29"/>
      <c r="U11" s="121"/>
      <c r="V11" s="121"/>
      <c r="W11" s="121"/>
      <c r="X11" s="121"/>
    </row>
    <row r="12" spans="1:24" ht="91.5" customHeight="1" x14ac:dyDescent="0.35">
      <c r="A12" s="132" t="s">
        <v>92</v>
      </c>
      <c r="B12" s="133"/>
      <c r="C12" s="133"/>
      <c r="D12" s="133"/>
      <c r="E12" s="133"/>
      <c r="F12" s="133"/>
      <c r="G12" s="133"/>
      <c r="H12" s="133"/>
      <c r="I12" s="133"/>
      <c r="J12" s="30" t="s">
        <v>18</v>
      </c>
      <c r="K12" s="30" t="s">
        <v>18</v>
      </c>
      <c r="L12" s="30" t="s">
        <v>18</v>
      </c>
      <c r="M12" s="30" t="s">
        <v>18</v>
      </c>
      <c r="N12" s="30" t="s">
        <v>18</v>
      </c>
      <c r="O12" s="31" t="s">
        <v>93</v>
      </c>
      <c r="P12" s="31" t="s">
        <v>18</v>
      </c>
      <c r="Q12" s="32">
        <v>100</v>
      </c>
      <c r="R12" s="31" t="s">
        <v>18</v>
      </c>
      <c r="S12" s="33" t="s">
        <v>18</v>
      </c>
      <c r="T12" s="31" t="s">
        <v>94</v>
      </c>
      <c r="U12" s="21"/>
      <c r="V12" s="21"/>
      <c r="W12" s="21"/>
      <c r="X12" s="21"/>
    </row>
    <row r="13" spans="1:24" s="34" customFormat="1" ht="27" customHeight="1" x14ac:dyDescent="0.35">
      <c r="A13" s="89" t="s">
        <v>8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1"/>
      <c r="U13" s="122"/>
      <c r="V13" s="122"/>
      <c r="W13" s="122"/>
      <c r="X13" s="122"/>
    </row>
    <row r="14" spans="1:24" ht="66" customHeight="1" x14ac:dyDescent="0.35">
      <c r="A14" s="89" t="s">
        <v>9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1"/>
      <c r="U14" s="121"/>
      <c r="V14" s="121"/>
      <c r="W14" s="121"/>
      <c r="X14" s="121"/>
    </row>
    <row r="15" spans="1:24" ht="209.25" hidden="1" x14ac:dyDescent="0.35">
      <c r="A15" s="152" t="s">
        <v>10</v>
      </c>
      <c r="B15" s="152"/>
      <c r="C15" s="152"/>
      <c r="D15" s="152"/>
      <c r="E15" s="152"/>
      <c r="F15" s="152"/>
      <c r="G15" s="37"/>
      <c r="H15" s="99"/>
      <c r="I15" s="99"/>
      <c r="J15" s="99"/>
      <c r="K15" s="22" t="s">
        <v>11</v>
      </c>
      <c r="L15" s="28">
        <v>10</v>
      </c>
      <c r="M15" s="28">
        <v>10</v>
      </c>
      <c r="N15" s="28">
        <v>10</v>
      </c>
      <c r="O15" s="28"/>
      <c r="P15" s="28"/>
      <c r="Q15" s="25"/>
      <c r="R15" s="28"/>
      <c r="S15" s="28"/>
      <c r="T15" s="29"/>
      <c r="U15" s="121"/>
      <c r="V15" s="121"/>
      <c r="W15" s="121"/>
      <c r="X15" s="121"/>
    </row>
    <row r="16" spans="1:24" ht="116.25" hidden="1" x14ac:dyDescent="0.35">
      <c r="A16" s="152"/>
      <c r="B16" s="152"/>
      <c r="C16" s="152"/>
      <c r="D16" s="152"/>
      <c r="E16" s="152"/>
      <c r="F16" s="152"/>
      <c r="G16" s="38"/>
      <c r="H16" s="100"/>
      <c r="I16" s="100"/>
      <c r="J16" s="100"/>
      <c r="K16" s="27" t="s">
        <v>6</v>
      </c>
      <c r="L16" s="28">
        <v>11</v>
      </c>
      <c r="M16" s="28">
        <v>11</v>
      </c>
      <c r="N16" s="28">
        <v>11</v>
      </c>
      <c r="O16" s="28"/>
      <c r="P16" s="28"/>
      <c r="Q16" s="25"/>
      <c r="R16" s="28"/>
      <c r="S16" s="28"/>
      <c r="T16" s="29"/>
      <c r="U16" s="121"/>
      <c r="V16" s="121"/>
      <c r="W16" s="121"/>
      <c r="X16" s="121"/>
    </row>
    <row r="17" spans="1:24" ht="162.75" hidden="1" x14ac:dyDescent="0.35">
      <c r="A17" s="152"/>
      <c r="B17" s="152"/>
      <c r="C17" s="152"/>
      <c r="D17" s="152"/>
      <c r="E17" s="152"/>
      <c r="F17" s="152"/>
      <c r="G17" s="39"/>
      <c r="H17" s="101"/>
      <c r="I17" s="101"/>
      <c r="J17" s="101"/>
      <c r="K17" s="27" t="s">
        <v>7</v>
      </c>
      <c r="L17" s="28">
        <v>3</v>
      </c>
      <c r="M17" s="28">
        <v>3</v>
      </c>
      <c r="N17" s="28">
        <v>3</v>
      </c>
      <c r="O17" s="28"/>
      <c r="P17" s="28"/>
      <c r="Q17" s="25"/>
      <c r="R17" s="28"/>
      <c r="S17" s="28"/>
      <c r="T17" s="29"/>
      <c r="U17" s="121"/>
      <c r="V17" s="121"/>
      <c r="W17" s="121"/>
      <c r="X17" s="121"/>
    </row>
    <row r="18" spans="1:24" s="34" customFormat="1" ht="21.75" customHeight="1" x14ac:dyDescent="0.35">
      <c r="A18" s="89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1"/>
      <c r="U18" s="122"/>
      <c r="V18" s="122"/>
      <c r="W18" s="122"/>
      <c r="X18" s="122"/>
    </row>
    <row r="19" spans="1:24" ht="246" customHeight="1" x14ac:dyDescent="0.35">
      <c r="A19" s="40" t="s">
        <v>112</v>
      </c>
      <c r="B19" s="119" t="s">
        <v>13</v>
      </c>
      <c r="C19" s="118"/>
      <c r="D19" s="117"/>
      <c r="E19" s="117"/>
      <c r="F19" s="117"/>
      <c r="G19" s="37"/>
      <c r="H19" s="96"/>
      <c r="I19" s="96"/>
      <c r="J19" s="96"/>
      <c r="K19" s="22" t="s">
        <v>14</v>
      </c>
      <c r="L19" s="28">
        <v>20</v>
      </c>
      <c r="M19" s="28">
        <v>20</v>
      </c>
      <c r="N19" s="28">
        <v>20</v>
      </c>
      <c r="O19" s="28" t="s">
        <v>69</v>
      </c>
      <c r="P19" s="24">
        <v>1</v>
      </c>
      <c r="Q19" s="25">
        <v>100</v>
      </c>
      <c r="R19" s="23">
        <v>0</v>
      </c>
      <c r="S19" s="23">
        <v>0</v>
      </c>
      <c r="T19" s="29"/>
      <c r="U19" s="121"/>
      <c r="V19" s="121"/>
      <c r="W19" s="121"/>
      <c r="X19" s="121"/>
    </row>
    <row r="20" spans="1:24" ht="325.5" x14ac:dyDescent="0.35">
      <c r="A20" s="41"/>
      <c r="B20" s="120"/>
      <c r="C20" s="118"/>
      <c r="D20" s="117"/>
      <c r="E20" s="117"/>
      <c r="F20" s="117"/>
      <c r="G20" s="39"/>
      <c r="H20" s="98"/>
      <c r="I20" s="98"/>
      <c r="J20" s="98"/>
      <c r="K20" s="22" t="s">
        <v>15</v>
      </c>
      <c r="L20" s="23">
        <v>95.2</v>
      </c>
      <c r="M20" s="23">
        <v>95.2</v>
      </c>
      <c r="N20" s="23">
        <v>95.2</v>
      </c>
      <c r="O20" s="28" t="s">
        <v>70</v>
      </c>
      <c r="P20" s="24">
        <v>1</v>
      </c>
      <c r="Q20" s="25">
        <v>100</v>
      </c>
      <c r="R20" s="23">
        <v>0</v>
      </c>
      <c r="S20" s="23">
        <v>0</v>
      </c>
      <c r="T20" s="26"/>
      <c r="U20" s="121"/>
      <c r="V20" s="121"/>
      <c r="W20" s="121"/>
      <c r="X20" s="121"/>
    </row>
    <row r="21" spans="1:24" ht="222" customHeight="1" x14ac:dyDescent="0.35">
      <c r="A21" s="110" t="s">
        <v>113</v>
      </c>
      <c r="B21" s="119" t="s">
        <v>13</v>
      </c>
      <c r="C21" s="118"/>
      <c r="D21" s="117"/>
      <c r="E21" s="117"/>
      <c r="F21" s="117"/>
      <c r="G21" s="37"/>
      <c r="H21" s="96"/>
      <c r="I21" s="96"/>
      <c r="J21" s="96"/>
      <c r="K21" s="22" t="s">
        <v>16</v>
      </c>
      <c r="L21" s="28">
        <v>14</v>
      </c>
      <c r="M21" s="28">
        <v>14</v>
      </c>
      <c r="N21" s="28">
        <v>14</v>
      </c>
      <c r="O21" s="28" t="s">
        <v>71</v>
      </c>
      <c r="P21" s="24">
        <v>1</v>
      </c>
      <c r="Q21" s="25">
        <v>100</v>
      </c>
      <c r="R21" s="23">
        <v>0</v>
      </c>
      <c r="S21" s="23">
        <v>0</v>
      </c>
      <c r="T21" s="29"/>
      <c r="U21" s="121"/>
      <c r="V21" s="121"/>
      <c r="W21" s="121"/>
      <c r="X21" s="121"/>
    </row>
    <row r="22" spans="1:24" ht="124.5" customHeight="1" x14ac:dyDescent="0.35">
      <c r="A22" s="112"/>
      <c r="B22" s="120"/>
      <c r="C22" s="118"/>
      <c r="D22" s="117"/>
      <c r="E22" s="117"/>
      <c r="F22" s="117"/>
      <c r="G22" s="39"/>
      <c r="H22" s="98"/>
      <c r="I22" s="98"/>
      <c r="J22" s="98"/>
      <c r="K22" s="22" t="s">
        <v>17</v>
      </c>
      <c r="L22" s="28">
        <v>170</v>
      </c>
      <c r="M22" s="28">
        <v>170</v>
      </c>
      <c r="N22" s="28">
        <v>170</v>
      </c>
      <c r="O22" s="28" t="s">
        <v>72</v>
      </c>
      <c r="P22" s="24">
        <v>1</v>
      </c>
      <c r="Q22" s="25">
        <v>100</v>
      </c>
      <c r="R22" s="23">
        <v>0</v>
      </c>
      <c r="S22" s="23">
        <v>0</v>
      </c>
      <c r="T22" s="29"/>
      <c r="U22" s="121"/>
      <c r="V22" s="121"/>
      <c r="W22" s="121"/>
      <c r="X22" s="121"/>
    </row>
    <row r="23" spans="1:24" ht="210" customHeight="1" x14ac:dyDescent="0.35">
      <c r="A23" s="36" t="s">
        <v>114</v>
      </c>
      <c r="B23" s="42" t="s">
        <v>13</v>
      </c>
      <c r="C23" s="43"/>
      <c r="D23" s="44"/>
      <c r="E23" s="44"/>
      <c r="F23" s="44"/>
      <c r="G23" s="35"/>
      <c r="H23" s="44"/>
      <c r="I23" s="44"/>
      <c r="J23" s="44"/>
      <c r="K23" s="27" t="s">
        <v>6</v>
      </c>
      <c r="L23" s="28">
        <v>12</v>
      </c>
      <c r="M23" s="28">
        <v>12</v>
      </c>
      <c r="N23" s="28">
        <v>12</v>
      </c>
      <c r="O23" s="28" t="s">
        <v>73</v>
      </c>
      <c r="P23" s="24">
        <v>1</v>
      </c>
      <c r="Q23" s="25">
        <v>100</v>
      </c>
      <c r="R23" s="23">
        <v>0</v>
      </c>
      <c r="S23" s="23">
        <v>0</v>
      </c>
      <c r="T23" s="29"/>
      <c r="U23" s="121"/>
      <c r="V23" s="121"/>
      <c r="W23" s="121"/>
      <c r="X23" s="121"/>
    </row>
    <row r="24" spans="1:24" s="34" customFormat="1" ht="22.5" customHeight="1" x14ac:dyDescent="0.35">
      <c r="A24" s="89" t="s">
        <v>19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1"/>
      <c r="U24" s="122"/>
      <c r="V24" s="122"/>
      <c r="W24" s="122"/>
      <c r="X24" s="122"/>
    </row>
    <row r="25" spans="1:24" ht="20.25" customHeight="1" x14ac:dyDescent="0.35">
      <c r="A25" s="40" t="s">
        <v>20</v>
      </c>
      <c r="B25" s="155" t="s">
        <v>13</v>
      </c>
      <c r="C25" s="118"/>
      <c r="D25" s="117"/>
      <c r="E25" s="117"/>
      <c r="F25" s="117"/>
      <c r="G25" s="37"/>
      <c r="H25" s="96"/>
      <c r="I25" s="96"/>
      <c r="J25" s="96"/>
      <c r="K25" s="156" t="s">
        <v>7</v>
      </c>
      <c r="L25" s="154">
        <v>3</v>
      </c>
      <c r="M25" s="154">
        <v>3</v>
      </c>
      <c r="N25" s="154">
        <v>3</v>
      </c>
      <c r="O25" s="92" t="s">
        <v>74</v>
      </c>
      <c r="P25" s="158">
        <v>1</v>
      </c>
      <c r="Q25" s="160">
        <v>100</v>
      </c>
      <c r="R25" s="114">
        <v>0</v>
      </c>
      <c r="S25" s="114">
        <v>0</v>
      </c>
      <c r="T25" s="157"/>
      <c r="U25" s="121"/>
      <c r="V25" s="121"/>
      <c r="W25" s="121"/>
      <c r="X25" s="121"/>
    </row>
    <row r="26" spans="1:24" ht="157.5" customHeight="1" x14ac:dyDescent="0.35">
      <c r="A26" s="41" t="s">
        <v>21</v>
      </c>
      <c r="B26" s="155"/>
      <c r="C26" s="118"/>
      <c r="D26" s="117"/>
      <c r="E26" s="117"/>
      <c r="F26" s="117"/>
      <c r="G26" s="39"/>
      <c r="H26" s="98"/>
      <c r="I26" s="98"/>
      <c r="J26" s="98"/>
      <c r="K26" s="156"/>
      <c r="L26" s="154"/>
      <c r="M26" s="154"/>
      <c r="N26" s="154"/>
      <c r="O26" s="93"/>
      <c r="P26" s="159"/>
      <c r="Q26" s="161"/>
      <c r="R26" s="115"/>
      <c r="S26" s="115"/>
      <c r="T26" s="157"/>
      <c r="U26" s="121"/>
      <c r="V26" s="121"/>
      <c r="W26" s="121"/>
      <c r="X26" s="121"/>
    </row>
    <row r="27" spans="1:24" s="34" customFormat="1" x14ac:dyDescent="0.35">
      <c r="A27" s="89" t="s">
        <v>22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1"/>
      <c r="U27" s="122"/>
      <c r="V27" s="122"/>
      <c r="W27" s="122"/>
      <c r="X27" s="122"/>
    </row>
    <row r="28" spans="1:24" ht="36.75" customHeight="1" x14ac:dyDescent="0.35">
      <c r="A28" s="89" t="s">
        <v>23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1"/>
      <c r="U28" s="153"/>
      <c r="V28" s="121"/>
      <c r="W28" s="121"/>
      <c r="X28" s="121"/>
    </row>
    <row r="29" spans="1:24" s="34" customFormat="1" ht="24.75" customHeight="1" x14ac:dyDescent="0.35">
      <c r="A29" s="89" t="s">
        <v>27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1"/>
      <c r="U29" s="48"/>
      <c r="V29" s="49"/>
      <c r="W29" s="49"/>
      <c r="X29" s="49"/>
    </row>
    <row r="30" spans="1:24" ht="153" customHeight="1" x14ac:dyDescent="0.35">
      <c r="A30" s="111" t="s">
        <v>111</v>
      </c>
      <c r="B30" s="113" t="s">
        <v>13</v>
      </c>
      <c r="C30" s="108" t="s">
        <v>110</v>
      </c>
      <c r="D30" s="96">
        <v>18031488.73</v>
      </c>
      <c r="E30" s="96">
        <v>17692413.289999999</v>
      </c>
      <c r="F30" s="96">
        <v>17692358.289999999</v>
      </c>
      <c r="G30" s="102">
        <v>0.99999689132290215</v>
      </c>
      <c r="H30" s="96">
        <v>-55</v>
      </c>
      <c r="I30" s="96">
        <v>0</v>
      </c>
      <c r="J30" s="96"/>
      <c r="K30" s="27" t="s">
        <v>29</v>
      </c>
      <c r="L30" s="28">
        <v>2</v>
      </c>
      <c r="M30" s="28">
        <v>2</v>
      </c>
      <c r="N30" s="28">
        <v>2</v>
      </c>
      <c r="O30" s="28" t="s">
        <v>75</v>
      </c>
      <c r="P30" s="24">
        <v>1</v>
      </c>
      <c r="Q30" s="25">
        <v>100</v>
      </c>
      <c r="R30" s="23">
        <v>0</v>
      </c>
      <c r="S30" s="23">
        <v>0</v>
      </c>
      <c r="T30" s="29"/>
      <c r="U30" s="121"/>
      <c r="V30" s="121"/>
      <c r="W30" s="121"/>
      <c r="X30" s="121"/>
    </row>
    <row r="31" spans="1:24" ht="250.5" customHeight="1" x14ac:dyDescent="0.35">
      <c r="A31" s="111"/>
      <c r="B31" s="113"/>
      <c r="C31" s="116"/>
      <c r="D31" s="97"/>
      <c r="E31" s="97"/>
      <c r="F31" s="97"/>
      <c r="G31" s="103"/>
      <c r="H31" s="97"/>
      <c r="I31" s="97"/>
      <c r="J31" s="97"/>
      <c r="K31" s="50" t="s">
        <v>30</v>
      </c>
      <c r="L31" s="51">
        <v>15.2</v>
      </c>
      <c r="M31" s="51">
        <v>15.2</v>
      </c>
      <c r="N31" s="51">
        <v>15.2</v>
      </c>
      <c r="O31" s="28" t="s">
        <v>76</v>
      </c>
      <c r="P31" s="24">
        <v>1</v>
      </c>
      <c r="Q31" s="25">
        <v>100</v>
      </c>
      <c r="R31" s="51">
        <v>0</v>
      </c>
      <c r="S31" s="51">
        <v>0</v>
      </c>
      <c r="T31" s="52"/>
      <c r="U31" s="121"/>
      <c r="V31" s="121"/>
      <c r="W31" s="121"/>
      <c r="X31" s="121"/>
    </row>
    <row r="32" spans="1:24" ht="279" x14ac:dyDescent="0.35">
      <c r="A32" s="112"/>
      <c r="B32" s="113"/>
      <c r="C32" s="109"/>
      <c r="D32" s="98"/>
      <c r="E32" s="98"/>
      <c r="F32" s="98"/>
      <c r="G32" s="104"/>
      <c r="H32" s="98"/>
      <c r="I32" s="98"/>
      <c r="J32" s="98"/>
      <c r="K32" s="27" t="s">
        <v>31</v>
      </c>
      <c r="L32" s="23">
        <v>99</v>
      </c>
      <c r="M32" s="23">
        <v>99</v>
      </c>
      <c r="N32" s="23">
        <v>99</v>
      </c>
      <c r="O32" s="28" t="s">
        <v>80</v>
      </c>
      <c r="P32" s="53">
        <v>1</v>
      </c>
      <c r="Q32" s="54">
        <v>100</v>
      </c>
      <c r="R32" s="51">
        <v>0</v>
      </c>
      <c r="S32" s="23">
        <v>0</v>
      </c>
      <c r="T32" s="26"/>
      <c r="U32" s="121"/>
      <c r="V32" s="121"/>
      <c r="W32" s="121"/>
      <c r="X32" s="121"/>
    </row>
    <row r="33" spans="1:24" ht="238.5" customHeight="1" x14ac:dyDescent="0.35">
      <c r="A33" s="110" t="s">
        <v>115</v>
      </c>
      <c r="B33" s="113"/>
      <c r="C33" s="108" t="s">
        <v>110</v>
      </c>
      <c r="D33" s="96">
        <v>6817795.6100000003</v>
      </c>
      <c r="E33" s="96">
        <v>6032598.04</v>
      </c>
      <c r="F33" s="96">
        <v>6032598.04</v>
      </c>
      <c r="G33" s="102">
        <v>1</v>
      </c>
      <c r="H33" s="96">
        <v>0</v>
      </c>
      <c r="I33" s="96">
        <v>0</v>
      </c>
      <c r="J33" s="96"/>
      <c r="K33" s="50" t="s">
        <v>24</v>
      </c>
      <c r="L33" s="46">
        <v>25</v>
      </c>
      <c r="M33" s="46">
        <v>25</v>
      </c>
      <c r="N33" s="46">
        <v>25</v>
      </c>
      <c r="O33" s="46" t="s">
        <v>77</v>
      </c>
      <c r="P33" s="53">
        <v>1</v>
      </c>
      <c r="Q33" s="54">
        <v>100</v>
      </c>
      <c r="R33" s="51">
        <v>0</v>
      </c>
      <c r="S33" s="51">
        <v>0</v>
      </c>
      <c r="T33" s="55"/>
      <c r="U33" s="121"/>
      <c r="V33" s="121"/>
      <c r="W33" s="121"/>
      <c r="X33" s="121"/>
    </row>
    <row r="34" spans="1:24" ht="224.25" customHeight="1" x14ac:dyDescent="0.35">
      <c r="A34" s="111"/>
      <c r="B34" s="113"/>
      <c r="C34" s="109"/>
      <c r="D34" s="98"/>
      <c r="E34" s="98"/>
      <c r="F34" s="98"/>
      <c r="G34" s="104"/>
      <c r="H34" s="98"/>
      <c r="I34" s="98"/>
      <c r="J34" s="98"/>
      <c r="K34" s="27" t="s">
        <v>32</v>
      </c>
      <c r="L34" s="23">
        <v>90</v>
      </c>
      <c r="M34" s="23">
        <v>90</v>
      </c>
      <c r="N34" s="23">
        <v>90</v>
      </c>
      <c r="O34" s="51" t="s">
        <v>78</v>
      </c>
      <c r="P34" s="53">
        <v>1</v>
      </c>
      <c r="Q34" s="54">
        <v>100</v>
      </c>
      <c r="R34" s="51">
        <v>0</v>
      </c>
      <c r="S34" s="23">
        <v>0</v>
      </c>
      <c r="T34" s="26"/>
      <c r="U34" s="121"/>
      <c r="V34" s="121"/>
      <c r="W34" s="121"/>
      <c r="X34" s="121"/>
    </row>
    <row r="35" spans="1:24" s="34" customFormat="1" ht="39" customHeight="1" x14ac:dyDescent="0.35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1"/>
      <c r="U35" s="122"/>
      <c r="V35" s="122"/>
      <c r="W35" s="122"/>
      <c r="X35" s="122"/>
    </row>
    <row r="36" spans="1:24" ht="104.25" customHeight="1" x14ac:dyDescent="0.35">
      <c r="A36" s="40" t="s">
        <v>117</v>
      </c>
      <c r="B36" s="85" t="s">
        <v>13</v>
      </c>
      <c r="C36" s="56" t="s">
        <v>110</v>
      </c>
      <c r="D36" s="44">
        <v>29050607.399999999</v>
      </c>
      <c r="E36" s="44">
        <v>29240984.919999998</v>
      </c>
      <c r="F36" s="44">
        <v>29240984.919999998</v>
      </c>
      <c r="G36" s="35">
        <v>1</v>
      </c>
      <c r="H36" s="44">
        <v>0</v>
      </c>
      <c r="I36" s="44">
        <v>0</v>
      </c>
      <c r="J36" s="44"/>
      <c r="K36" s="27" t="s">
        <v>34</v>
      </c>
      <c r="L36" s="28">
        <v>8</v>
      </c>
      <c r="M36" s="28">
        <v>8</v>
      </c>
      <c r="N36" s="28">
        <v>8</v>
      </c>
      <c r="O36" s="23" t="s">
        <v>79</v>
      </c>
      <c r="P36" s="24">
        <v>1</v>
      </c>
      <c r="Q36" s="25">
        <v>100</v>
      </c>
      <c r="R36" s="28">
        <v>0</v>
      </c>
      <c r="S36" s="28">
        <v>0</v>
      </c>
      <c r="T36" s="29"/>
      <c r="U36" s="121"/>
      <c r="V36" s="121"/>
      <c r="W36" s="121"/>
      <c r="X36" s="121"/>
    </row>
    <row r="37" spans="1:24" ht="27" customHeight="1" x14ac:dyDescent="0.35">
      <c r="A37" s="40" t="s">
        <v>116</v>
      </c>
      <c r="B37" s="94"/>
      <c r="C37" s="108"/>
      <c r="D37" s="99"/>
      <c r="E37" s="99"/>
      <c r="F37" s="99"/>
      <c r="G37" s="99"/>
      <c r="H37" s="99"/>
      <c r="I37" s="99"/>
      <c r="J37" s="99"/>
      <c r="K37" s="164" t="s">
        <v>25</v>
      </c>
      <c r="L37" s="154">
        <v>97.7</v>
      </c>
      <c r="M37" s="154">
        <v>97.7</v>
      </c>
      <c r="N37" s="154">
        <v>97.7</v>
      </c>
      <c r="O37" s="114" t="s">
        <v>81</v>
      </c>
      <c r="P37" s="162">
        <v>0</v>
      </c>
      <c r="Q37" s="160">
        <v>100</v>
      </c>
      <c r="R37" s="92">
        <v>0</v>
      </c>
      <c r="S37" s="154">
        <v>0</v>
      </c>
      <c r="T37" s="157"/>
      <c r="U37" s="121"/>
      <c r="V37" s="121"/>
      <c r="W37" s="121"/>
      <c r="X37" s="121"/>
    </row>
    <row r="38" spans="1:24" ht="291" customHeight="1" x14ac:dyDescent="0.35">
      <c r="A38" s="41" t="s">
        <v>35</v>
      </c>
      <c r="B38" s="95"/>
      <c r="C38" s="109"/>
      <c r="D38" s="101"/>
      <c r="E38" s="101"/>
      <c r="F38" s="101"/>
      <c r="G38" s="101"/>
      <c r="H38" s="101"/>
      <c r="I38" s="101"/>
      <c r="J38" s="101"/>
      <c r="K38" s="164"/>
      <c r="L38" s="154"/>
      <c r="M38" s="154"/>
      <c r="N38" s="154"/>
      <c r="O38" s="115"/>
      <c r="P38" s="162"/>
      <c r="Q38" s="163"/>
      <c r="R38" s="165"/>
      <c r="S38" s="154"/>
      <c r="T38" s="157"/>
      <c r="U38" s="121"/>
      <c r="V38" s="121"/>
      <c r="W38" s="121"/>
      <c r="X38" s="121"/>
    </row>
    <row r="39" spans="1:24" ht="384.75" customHeight="1" x14ac:dyDescent="0.35">
      <c r="A39" s="40" t="s">
        <v>118</v>
      </c>
      <c r="B39" s="85"/>
      <c r="C39" s="57"/>
      <c r="D39" s="55"/>
      <c r="E39" s="55"/>
      <c r="F39" s="55"/>
      <c r="G39" s="55"/>
      <c r="H39" s="55"/>
      <c r="I39" s="55"/>
      <c r="J39" s="55"/>
      <c r="K39" s="27" t="s">
        <v>36</v>
      </c>
      <c r="L39" s="28">
        <v>2</v>
      </c>
      <c r="M39" s="28">
        <v>2</v>
      </c>
      <c r="N39" s="28">
        <v>2</v>
      </c>
      <c r="O39" s="46" t="s">
        <v>82</v>
      </c>
      <c r="P39" s="53">
        <v>1</v>
      </c>
      <c r="Q39" s="54">
        <v>100</v>
      </c>
      <c r="R39" s="28">
        <v>0</v>
      </c>
      <c r="S39" s="28">
        <v>0</v>
      </c>
      <c r="T39" s="29"/>
      <c r="U39" s="21"/>
      <c r="V39" s="21"/>
      <c r="W39" s="21"/>
      <c r="X39" s="21"/>
    </row>
    <row r="40" spans="1:24" s="34" customFormat="1" ht="22.5" customHeight="1" x14ac:dyDescent="0.35">
      <c r="A40" s="89" t="s">
        <v>37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1"/>
      <c r="U40" s="122"/>
      <c r="V40" s="122"/>
      <c r="W40" s="122"/>
      <c r="X40" s="122"/>
    </row>
    <row r="41" spans="1:24" ht="295.5" customHeight="1" x14ac:dyDescent="0.35">
      <c r="A41" s="40" t="s">
        <v>119</v>
      </c>
      <c r="B41" s="58" t="s">
        <v>13</v>
      </c>
      <c r="C41" s="43" t="s">
        <v>110</v>
      </c>
      <c r="D41" s="44">
        <v>7686317.2699999996</v>
      </c>
      <c r="E41" s="44">
        <v>7509784.4400000004</v>
      </c>
      <c r="F41" s="44">
        <v>7509784.4400000004</v>
      </c>
      <c r="G41" s="35">
        <v>1</v>
      </c>
      <c r="H41" s="44">
        <v>0</v>
      </c>
      <c r="I41" s="44">
        <v>0</v>
      </c>
      <c r="J41" s="44"/>
      <c r="K41" s="27" t="s">
        <v>26</v>
      </c>
      <c r="L41" s="23">
        <v>85.1</v>
      </c>
      <c r="M41" s="23">
        <v>85.1</v>
      </c>
      <c r="N41" s="23">
        <v>85.1</v>
      </c>
      <c r="O41" s="46" t="s">
        <v>83</v>
      </c>
      <c r="P41" s="53">
        <v>1</v>
      </c>
      <c r="Q41" s="54">
        <v>100</v>
      </c>
      <c r="R41" s="23">
        <v>0</v>
      </c>
      <c r="S41" s="23">
        <v>0</v>
      </c>
      <c r="T41" s="26"/>
      <c r="U41" s="121"/>
      <c r="V41" s="121"/>
      <c r="W41" s="121"/>
      <c r="X41" s="121"/>
    </row>
    <row r="42" spans="1:24" ht="329.25" customHeight="1" x14ac:dyDescent="0.35">
      <c r="A42" s="40" t="s">
        <v>120</v>
      </c>
      <c r="B42" s="42" t="s">
        <v>13</v>
      </c>
      <c r="C42" s="43"/>
      <c r="D42" s="44"/>
      <c r="E42" s="44"/>
      <c r="F42" s="44"/>
      <c r="G42" s="35"/>
      <c r="H42" s="44"/>
      <c r="I42" s="44"/>
      <c r="J42" s="44"/>
      <c r="K42" s="27" t="s">
        <v>38</v>
      </c>
      <c r="L42" s="23">
        <v>80</v>
      </c>
      <c r="M42" s="23">
        <v>80</v>
      </c>
      <c r="N42" s="23">
        <v>80</v>
      </c>
      <c r="O42" s="46" t="s">
        <v>130</v>
      </c>
      <c r="P42" s="24">
        <v>1</v>
      </c>
      <c r="Q42" s="54">
        <v>100</v>
      </c>
      <c r="R42" s="23">
        <v>0</v>
      </c>
      <c r="S42" s="23">
        <v>0</v>
      </c>
      <c r="T42" s="26"/>
      <c r="U42" s="121"/>
      <c r="V42" s="121"/>
      <c r="W42" s="121"/>
      <c r="X42" s="121"/>
    </row>
    <row r="43" spans="1:24" s="34" customFormat="1" ht="28.5" customHeight="1" x14ac:dyDescent="0.35">
      <c r="A43" s="89" t="s">
        <v>39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1"/>
      <c r="U43" s="122"/>
      <c r="V43" s="122"/>
      <c r="W43" s="122"/>
      <c r="X43" s="122"/>
    </row>
    <row r="44" spans="1:24" ht="209.25" x14ac:dyDescent="0.35">
      <c r="A44" s="110" t="s">
        <v>121</v>
      </c>
      <c r="B44" s="86" t="s">
        <v>13</v>
      </c>
      <c r="C44" s="99" t="s">
        <v>110</v>
      </c>
      <c r="D44" s="96">
        <v>22691866.640000001</v>
      </c>
      <c r="E44" s="96">
        <v>23685042.109999999</v>
      </c>
      <c r="F44" s="96">
        <v>23659350.809999999</v>
      </c>
      <c r="G44" s="102">
        <f t="shared" ref="G44:G46" si="0">F44/E44</f>
        <v>0.99891529430766124</v>
      </c>
      <c r="H44" s="96">
        <f t="shared" ref="H44:H46" si="1">F44-E44</f>
        <v>-25691.300000000745</v>
      </c>
      <c r="I44" s="96">
        <f t="shared" ref="I44:I46" si="2">H44/E44*100</f>
        <v>-0.10847056923387816</v>
      </c>
      <c r="J44" s="96"/>
      <c r="K44" s="27" t="s">
        <v>40</v>
      </c>
      <c r="L44" s="23">
        <v>25.1</v>
      </c>
      <c r="M44" s="23">
        <v>25.1</v>
      </c>
      <c r="N44" s="23">
        <v>25.1</v>
      </c>
      <c r="O44" s="51" t="s">
        <v>84</v>
      </c>
      <c r="P44" s="53">
        <v>1</v>
      </c>
      <c r="Q44" s="54">
        <v>100</v>
      </c>
      <c r="R44" s="23">
        <v>0</v>
      </c>
      <c r="S44" s="23">
        <v>0</v>
      </c>
      <c r="T44" s="26"/>
      <c r="U44" s="121"/>
      <c r="V44" s="121"/>
      <c r="W44" s="121"/>
      <c r="X44" s="121"/>
    </row>
    <row r="45" spans="1:24" ht="229.5" customHeight="1" x14ac:dyDescent="0.35">
      <c r="A45" s="111"/>
      <c r="B45" s="87"/>
      <c r="C45" s="100"/>
      <c r="D45" s="97"/>
      <c r="E45" s="97"/>
      <c r="F45" s="97"/>
      <c r="G45" s="103" t="e">
        <f t="shared" si="0"/>
        <v>#DIV/0!</v>
      </c>
      <c r="H45" s="97">
        <f t="shared" si="1"/>
        <v>0</v>
      </c>
      <c r="I45" s="97" t="e">
        <f t="shared" si="2"/>
        <v>#DIV/0!</v>
      </c>
      <c r="J45" s="97"/>
      <c r="K45" s="27" t="s">
        <v>41</v>
      </c>
      <c r="L45" s="23">
        <v>3.2</v>
      </c>
      <c r="M45" s="23">
        <v>3.2</v>
      </c>
      <c r="N45" s="23">
        <v>3.2</v>
      </c>
      <c r="O45" s="51" t="s">
        <v>85</v>
      </c>
      <c r="P45" s="53">
        <v>1</v>
      </c>
      <c r="Q45" s="54">
        <v>100</v>
      </c>
      <c r="R45" s="23">
        <v>0</v>
      </c>
      <c r="S45" s="23">
        <v>0</v>
      </c>
      <c r="T45" s="26"/>
      <c r="U45" s="121"/>
      <c r="V45" s="121"/>
      <c r="W45" s="121"/>
      <c r="X45" s="121"/>
    </row>
    <row r="46" spans="1:24" ht="75.75" customHeight="1" x14ac:dyDescent="0.35">
      <c r="A46" s="112"/>
      <c r="B46" s="87"/>
      <c r="C46" s="101"/>
      <c r="D46" s="98"/>
      <c r="E46" s="98"/>
      <c r="F46" s="98"/>
      <c r="G46" s="104" t="e">
        <f t="shared" si="0"/>
        <v>#DIV/0!</v>
      </c>
      <c r="H46" s="98">
        <f t="shared" si="1"/>
        <v>0</v>
      </c>
      <c r="I46" s="98" t="e">
        <f t="shared" si="2"/>
        <v>#DIV/0!</v>
      </c>
      <c r="J46" s="98"/>
      <c r="K46" s="27" t="s">
        <v>42</v>
      </c>
      <c r="L46" s="28">
        <v>525</v>
      </c>
      <c r="M46" s="28">
        <v>525</v>
      </c>
      <c r="N46" s="28">
        <v>525</v>
      </c>
      <c r="O46" s="51" t="s">
        <v>86</v>
      </c>
      <c r="P46" s="24">
        <v>1</v>
      </c>
      <c r="Q46" s="25">
        <v>100</v>
      </c>
      <c r="R46" s="28">
        <v>0</v>
      </c>
      <c r="S46" s="28">
        <v>0</v>
      </c>
      <c r="T46" s="29"/>
      <c r="U46" s="21"/>
      <c r="V46" s="21"/>
      <c r="W46" s="21"/>
      <c r="X46" s="21"/>
    </row>
    <row r="47" spans="1:24" ht="208.5" customHeight="1" x14ac:dyDescent="0.35">
      <c r="A47" s="59" t="s">
        <v>43</v>
      </c>
      <c r="B47" s="86" t="s">
        <v>13</v>
      </c>
      <c r="C47" s="56"/>
      <c r="D47" s="44"/>
      <c r="E47" s="44"/>
      <c r="F47" s="44"/>
      <c r="G47" s="35"/>
      <c r="H47" s="44"/>
      <c r="I47" s="44"/>
      <c r="J47" s="44"/>
      <c r="K47" s="27" t="s">
        <v>44</v>
      </c>
      <c r="L47" s="28" t="s">
        <v>28</v>
      </c>
      <c r="M47" s="28" t="s">
        <v>28</v>
      </c>
      <c r="N47" s="28" t="s">
        <v>28</v>
      </c>
      <c r="O47" s="28" t="s">
        <v>87</v>
      </c>
      <c r="P47" s="24">
        <v>1</v>
      </c>
      <c r="Q47" s="25">
        <v>100</v>
      </c>
      <c r="R47" s="28">
        <v>0</v>
      </c>
      <c r="S47" s="28">
        <v>0</v>
      </c>
      <c r="T47" s="29"/>
      <c r="U47" s="21"/>
      <c r="V47" s="21"/>
      <c r="W47" s="21"/>
      <c r="X47" s="21"/>
    </row>
    <row r="48" spans="1:24" ht="141.75" customHeight="1" x14ac:dyDescent="0.35">
      <c r="A48" s="40" t="s">
        <v>123</v>
      </c>
      <c r="B48" s="88"/>
      <c r="C48" s="43"/>
      <c r="D48" s="44"/>
      <c r="E48" s="44"/>
      <c r="F48" s="44"/>
      <c r="G48" s="35"/>
      <c r="H48" s="44"/>
      <c r="I48" s="44"/>
      <c r="J48" s="44"/>
      <c r="K48" s="27" t="s">
        <v>45</v>
      </c>
      <c r="L48" s="28">
        <v>3</v>
      </c>
      <c r="M48" s="28">
        <v>3</v>
      </c>
      <c r="N48" s="28">
        <v>3</v>
      </c>
      <c r="O48" s="28" t="s">
        <v>88</v>
      </c>
      <c r="P48" s="24">
        <v>1</v>
      </c>
      <c r="Q48" s="25">
        <v>100</v>
      </c>
      <c r="R48" s="28">
        <v>0</v>
      </c>
      <c r="S48" s="28">
        <v>0</v>
      </c>
      <c r="T48" s="29"/>
      <c r="U48" s="121"/>
      <c r="V48" s="121"/>
      <c r="W48" s="121"/>
      <c r="X48" s="121"/>
    </row>
    <row r="49" spans="1:24" s="34" customFormat="1" ht="25.5" customHeight="1" x14ac:dyDescent="0.35">
      <c r="A49" s="89" t="s">
        <v>46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1"/>
      <c r="U49" s="122"/>
      <c r="V49" s="122"/>
      <c r="W49" s="122"/>
      <c r="X49" s="122"/>
    </row>
    <row r="50" spans="1:24" s="34" customFormat="1" ht="25.5" customHeight="1" x14ac:dyDescent="0.35">
      <c r="A50" s="166" t="s">
        <v>47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8"/>
      <c r="U50" s="122"/>
      <c r="V50" s="122"/>
      <c r="W50" s="122"/>
      <c r="X50" s="122"/>
    </row>
    <row r="51" spans="1:24" ht="25.5" customHeight="1" x14ac:dyDescent="0.35">
      <c r="A51" s="105" t="s">
        <v>48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7"/>
      <c r="U51" s="121"/>
      <c r="V51" s="121"/>
      <c r="W51" s="121"/>
      <c r="X51" s="121"/>
    </row>
    <row r="52" spans="1:24" s="34" customFormat="1" ht="27.75" customHeight="1" x14ac:dyDescent="0.35">
      <c r="A52" s="105" t="s">
        <v>50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7"/>
      <c r="U52" s="122"/>
      <c r="V52" s="122"/>
      <c r="W52" s="122"/>
      <c r="X52" s="122"/>
    </row>
    <row r="53" spans="1:24" ht="93" x14ac:dyDescent="0.35">
      <c r="A53" s="40" t="s">
        <v>122</v>
      </c>
      <c r="B53" s="169" t="s">
        <v>131</v>
      </c>
      <c r="C53" s="99" t="s">
        <v>110</v>
      </c>
      <c r="D53" s="96">
        <v>122646619.40000001</v>
      </c>
      <c r="E53" s="96">
        <v>122357508.75</v>
      </c>
      <c r="F53" s="96">
        <v>118477414.51000001</v>
      </c>
      <c r="G53" s="102">
        <f t="shared" ref="G53:G55" si="3">F53/E53</f>
        <v>0.96828887511981165</v>
      </c>
      <c r="H53" s="96">
        <f t="shared" ref="H53:H55" si="4">F53-E53</f>
        <v>-3880094.2399999946</v>
      </c>
      <c r="I53" s="96">
        <f t="shared" ref="I53:I55" si="5">H53/E53*100</f>
        <v>-3.1711124880188404</v>
      </c>
      <c r="J53" s="157" t="s">
        <v>18</v>
      </c>
      <c r="K53" s="27" t="s">
        <v>51</v>
      </c>
      <c r="L53" s="60">
        <v>96</v>
      </c>
      <c r="M53" s="60">
        <v>96</v>
      </c>
      <c r="N53" s="60">
        <v>96</v>
      </c>
      <c r="O53" s="28" t="s">
        <v>89</v>
      </c>
      <c r="P53" s="24">
        <v>1</v>
      </c>
      <c r="Q53" s="61">
        <v>100</v>
      </c>
      <c r="R53" s="60">
        <v>0</v>
      </c>
      <c r="S53" s="60">
        <v>0</v>
      </c>
      <c r="T53" s="62"/>
      <c r="U53" s="121"/>
      <c r="V53" s="121"/>
      <c r="W53" s="121"/>
      <c r="X53" s="121"/>
    </row>
    <row r="54" spans="1:24" ht="162.75" x14ac:dyDescent="0.35">
      <c r="A54" s="112"/>
      <c r="B54" s="170"/>
      <c r="C54" s="100"/>
      <c r="D54" s="97"/>
      <c r="E54" s="97"/>
      <c r="F54" s="97"/>
      <c r="G54" s="103" t="e">
        <f t="shared" si="3"/>
        <v>#DIV/0!</v>
      </c>
      <c r="H54" s="97">
        <f t="shared" si="4"/>
        <v>0</v>
      </c>
      <c r="I54" s="97" t="e">
        <f t="shared" si="5"/>
        <v>#DIV/0!</v>
      </c>
      <c r="J54" s="157"/>
      <c r="K54" s="27" t="s">
        <v>49</v>
      </c>
      <c r="L54" s="60">
        <v>100</v>
      </c>
      <c r="M54" s="60">
        <v>100</v>
      </c>
      <c r="N54" s="60">
        <v>100</v>
      </c>
      <c r="O54" s="28" t="s">
        <v>90</v>
      </c>
      <c r="P54" s="24">
        <v>1</v>
      </c>
      <c r="Q54" s="61">
        <v>100</v>
      </c>
      <c r="R54" s="60">
        <v>0</v>
      </c>
      <c r="S54" s="60">
        <v>0</v>
      </c>
      <c r="T54" s="62"/>
      <c r="U54" s="121"/>
      <c r="V54" s="121"/>
      <c r="W54" s="121"/>
      <c r="X54" s="121"/>
    </row>
    <row r="55" spans="1:24" ht="139.5" x14ac:dyDescent="0.35">
      <c r="A55" s="152"/>
      <c r="B55" s="170"/>
      <c r="C55" s="101"/>
      <c r="D55" s="98"/>
      <c r="E55" s="98"/>
      <c r="F55" s="98"/>
      <c r="G55" s="104" t="e">
        <f t="shared" si="3"/>
        <v>#DIV/0!</v>
      </c>
      <c r="H55" s="98">
        <f t="shared" si="4"/>
        <v>0</v>
      </c>
      <c r="I55" s="98" t="e">
        <f t="shared" si="5"/>
        <v>#DIV/0!</v>
      </c>
      <c r="J55" s="157"/>
      <c r="K55" s="27" t="s">
        <v>52</v>
      </c>
      <c r="L55" s="28">
        <v>3</v>
      </c>
      <c r="M55" s="28">
        <v>3</v>
      </c>
      <c r="N55" s="28">
        <v>3</v>
      </c>
      <c r="O55" s="28" t="s">
        <v>91</v>
      </c>
      <c r="P55" s="24">
        <v>1</v>
      </c>
      <c r="Q55" s="61">
        <v>100</v>
      </c>
      <c r="R55" s="28">
        <v>0</v>
      </c>
      <c r="S55" s="28">
        <v>0</v>
      </c>
      <c r="T55" s="29"/>
      <c r="U55" s="121"/>
      <c r="V55" s="121"/>
      <c r="W55" s="121"/>
      <c r="X55" s="121"/>
    </row>
    <row r="56" spans="1:24" ht="94.5" customHeight="1" x14ac:dyDescent="0.35">
      <c r="A56" s="132" t="s">
        <v>95</v>
      </c>
      <c r="B56" s="133"/>
      <c r="C56" s="133"/>
      <c r="D56" s="133"/>
      <c r="E56" s="133"/>
      <c r="F56" s="133"/>
      <c r="G56" s="133"/>
      <c r="H56" s="133"/>
      <c r="I56" s="171"/>
      <c r="J56" s="63" t="s">
        <v>18</v>
      </c>
      <c r="K56" s="63" t="s">
        <v>18</v>
      </c>
      <c r="L56" s="63" t="s">
        <v>18</v>
      </c>
      <c r="M56" s="63" t="s">
        <v>18</v>
      </c>
      <c r="N56" s="63" t="s">
        <v>18</v>
      </c>
      <c r="O56" s="64" t="s">
        <v>96</v>
      </c>
      <c r="P56" s="65">
        <v>1</v>
      </c>
      <c r="Q56" s="66">
        <v>100</v>
      </c>
      <c r="R56" s="63" t="s">
        <v>18</v>
      </c>
      <c r="S56" s="63" t="s">
        <v>18</v>
      </c>
      <c r="T56" s="67" t="s">
        <v>101</v>
      </c>
      <c r="U56" s="21"/>
      <c r="V56" s="21"/>
      <c r="W56" s="21"/>
      <c r="X56" s="21"/>
    </row>
    <row r="57" spans="1:24" ht="124.5" customHeight="1" x14ac:dyDescent="0.35">
      <c r="A57" s="132" t="s">
        <v>97</v>
      </c>
      <c r="B57" s="133"/>
      <c r="C57" s="133"/>
      <c r="D57" s="133"/>
      <c r="E57" s="133"/>
      <c r="F57" s="133"/>
      <c r="G57" s="133"/>
      <c r="H57" s="133"/>
      <c r="I57" s="171"/>
      <c r="J57" s="63" t="s">
        <v>18</v>
      </c>
      <c r="K57" s="63" t="s">
        <v>18</v>
      </c>
      <c r="L57" s="63" t="s">
        <v>18</v>
      </c>
      <c r="M57" s="63" t="s">
        <v>18</v>
      </c>
      <c r="N57" s="63" t="s">
        <v>18</v>
      </c>
      <c r="O57" s="68" t="s">
        <v>98</v>
      </c>
      <c r="P57" s="69">
        <v>101.92640913260627</v>
      </c>
      <c r="Q57" s="63" t="s">
        <v>18</v>
      </c>
      <c r="R57" s="63" t="s">
        <v>18</v>
      </c>
      <c r="S57" s="63" t="s">
        <v>18</v>
      </c>
      <c r="T57" s="70" t="s">
        <v>102</v>
      </c>
      <c r="U57" s="21"/>
      <c r="V57" s="21"/>
      <c r="W57" s="21"/>
      <c r="X57" s="21"/>
    </row>
    <row r="58" spans="1:24" ht="99" customHeight="1" x14ac:dyDescent="0.35">
      <c r="A58" s="172" t="s">
        <v>100</v>
      </c>
      <c r="B58" s="173"/>
      <c r="C58" s="173"/>
      <c r="D58" s="173"/>
      <c r="E58" s="173"/>
      <c r="F58" s="173"/>
      <c r="G58" s="173"/>
      <c r="H58" s="173"/>
      <c r="I58" s="174"/>
      <c r="J58" s="71" t="s">
        <v>18</v>
      </c>
      <c r="K58" s="71" t="s">
        <v>18</v>
      </c>
      <c r="L58" s="71" t="s">
        <v>18</v>
      </c>
      <c r="M58" s="71" t="s">
        <v>18</v>
      </c>
      <c r="N58" s="71" t="s">
        <v>18</v>
      </c>
      <c r="O58" s="72" t="s">
        <v>99</v>
      </c>
      <c r="P58" s="71" t="s">
        <v>18</v>
      </c>
      <c r="Q58" s="73">
        <v>98.11</v>
      </c>
      <c r="R58" s="71" t="s">
        <v>18</v>
      </c>
      <c r="S58" s="71" t="s">
        <v>18</v>
      </c>
      <c r="T58" s="71" t="s">
        <v>18</v>
      </c>
      <c r="U58" s="21"/>
      <c r="V58" s="21"/>
      <c r="W58" s="21"/>
      <c r="X58" s="21"/>
    </row>
    <row r="59" spans="1:24" ht="104.25" customHeight="1" x14ac:dyDescent="0.35">
      <c r="A59" s="36" t="s">
        <v>53</v>
      </c>
      <c r="B59" s="74"/>
      <c r="C59" s="56" t="s">
        <v>110</v>
      </c>
      <c r="D59" s="44">
        <f>SUM(D60:D61)</f>
        <v>206924695.05000001</v>
      </c>
      <c r="E59" s="44">
        <f t="shared" ref="E59:F59" si="6">SUM(E60:E61)</f>
        <v>206518331.55000001</v>
      </c>
      <c r="F59" s="44">
        <f t="shared" si="6"/>
        <v>202612491.00999999</v>
      </c>
      <c r="G59" s="35">
        <f>F59/E59</f>
        <v>0.98108719690554747</v>
      </c>
      <c r="H59" s="44">
        <f>F59-E59</f>
        <v>-3905840.5400000215</v>
      </c>
      <c r="I59" s="44">
        <f>H59/E59*100</f>
        <v>-1.8912803094452566</v>
      </c>
      <c r="J59" s="29" t="s">
        <v>18</v>
      </c>
      <c r="K59" s="29" t="s">
        <v>18</v>
      </c>
      <c r="L59" s="28" t="s">
        <v>18</v>
      </c>
      <c r="M59" s="28" t="s">
        <v>18</v>
      </c>
      <c r="N59" s="28" t="s">
        <v>18</v>
      </c>
      <c r="O59" s="28" t="s">
        <v>18</v>
      </c>
      <c r="P59" s="28" t="s">
        <v>18</v>
      </c>
      <c r="Q59" s="28" t="s">
        <v>18</v>
      </c>
      <c r="R59" s="28" t="s">
        <v>18</v>
      </c>
      <c r="S59" s="28" t="s">
        <v>18</v>
      </c>
      <c r="T59" s="29" t="s">
        <v>18</v>
      </c>
      <c r="U59" s="121"/>
      <c r="V59" s="121"/>
      <c r="W59" s="121"/>
      <c r="X59" s="121"/>
    </row>
    <row r="60" spans="1:24" ht="103.5" customHeight="1" x14ac:dyDescent="0.35">
      <c r="A60" s="36" t="s">
        <v>54</v>
      </c>
      <c r="B60" s="74"/>
      <c r="C60" s="56" t="s">
        <v>110</v>
      </c>
      <c r="D60" s="44">
        <f>D30+D33+D36+D41+D44+D53-D61</f>
        <v>204934778.38000003</v>
      </c>
      <c r="E60" s="44">
        <f t="shared" ref="E60:F60" si="7">E30+E33+E36+E41+E44+E53-E61</f>
        <v>205085847.82000002</v>
      </c>
      <c r="F60" s="44">
        <f t="shared" si="7"/>
        <v>201180007.28</v>
      </c>
      <c r="G60" s="35">
        <v>0.98108719690554747</v>
      </c>
      <c r="H60" s="44">
        <f t="shared" ref="H60:H61" si="8">F60-E60</f>
        <v>-3905840.5400000215</v>
      </c>
      <c r="I60" s="44">
        <f>H60/E60*100</f>
        <v>-1.9044905250742137</v>
      </c>
      <c r="J60" s="29" t="s">
        <v>18</v>
      </c>
      <c r="K60" s="29" t="s">
        <v>18</v>
      </c>
      <c r="L60" s="28" t="s">
        <v>18</v>
      </c>
      <c r="M60" s="28" t="s">
        <v>18</v>
      </c>
      <c r="N60" s="28" t="s">
        <v>18</v>
      </c>
      <c r="O60" s="28" t="s">
        <v>18</v>
      </c>
      <c r="P60" s="28" t="s">
        <v>18</v>
      </c>
      <c r="Q60" s="28" t="s">
        <v>18</v>
      </c>
      <c r="R60" s="28" t="s">
        <v>18</v>
      </c>
      <c r="S60" s="28" t="s">
        <v>18</v>
      </c>
      <c r="T60" s="29" t="s">
        <v>18</v>
      </c>
      <c r="U60" s="121"/>
      <c r="V60" s="121"/>
      <c r="W60" s="121"/>
      <c r="X60" s="121"/>
    </row>
    <row r="61" spans="1:24" ht="120.75" customHeight="1" x14ac:dyDescent="0.35">
      <c r="A61" s="36" t="s">
        <v>132</v>
      </c>
      <c r="B61" s="74"/>
      <c r="C61" s="56" t="s">
        <v>110</v>
      </c>
      <c r="D61" s="44">
        <v>1989916.67</v>
      </c>
      <c r="E61" s="44">
        <v>1432483.73</v>
      </c>
      <c r="F61" s="44">
        <v>1432483.73</v>
      </c>
      <c r="G61" s="35">
        <v>0.98108719690554747</v>
      </c>
      <c r="H61" s="44">
        <f t="shared" si="8"/>
        <v>0</v>
      </c>
      <c r="I61" s="44">
        <f>H61/E61*100</f>
        <v>0</v>
      </c>
      <c r="J61" s="47" t="s">
        <v>18</v>
      </c>
      <c r="K61" s="47" t="s">
        <v>18</v>
      </c>
      <c r="L61" s="45" t="s">
        <v>18</v>
      </c>
      <c r="M61" s="45" t="s">
        <v>18</v>
      </c>
      <c r="N61" s="45" t="s">
        <v>18</v>
      </c>
      <c r="O61" s="45" t="s">
        <v>18</v>
      </c>
      <c r="P61" s="45" t="s">
        <v>18</v>
      </c>
      <c r="Q61" s="45" t="s">
        <v>18</v>
      </c>
      <c r="R61" s="45" t="s">
        <v>18</v>
      </c>
      <c r="S61" s="45" t="s">
        <v>18</v>
      </c>
      <c r="T61" s="47" t="s">
        <v>18</v>
      </c>
      <c r="U61" s="21"/>
      <c r="V61" s="21"/>
      <c r="W61" s="21"/>
      <c r="X61" s="21"/>
    </row>
    <row r="62" spans="1:24" ht="123.75" customHeight="1" x14ac:dyDescent="0.35">
      <c r="A62" s="132" t="s">
        <v>103</v>
      </c>
      <c r="B62" s="133"/>
      <c r="C62" s="133"/>
      <c r="D62" s="133"/>
      <c r="E62" s="133"/>
      <c r="F62" s="133"/>
      <c r="G62" s="133"/>
      <c r="H62" s="133"/>
      <c r="I62" s="171"/>
      <c r="J62" s="63" t="s">
        <v>18</v>
      </c>
      <c r="K62" s="63" t="s">
        <v>18</v>
      </c>
      <c r="L62" s="63" t="s">
        <v>18</v>
      </c>
      <c r="M62" s="63" t="s">
        <v>18</v>
      </c>
      <c r="N62" s="63" t="s">
        <v>18</v>
      </c>
      <c r="O62" s="64" t="s">
        <v>104</v>
      </c>
      <c r="P62" s="63" t="s">
        <v>18</v>
      </c>
      <c r="Q62" s="66">
        <v>100.64213637753544</v>
      </c>
      <c r="R62" s="63"/>
      <c r="S62" s="63" t="s">
        <v>18</v>
      </c>
      <c r="T62" s="30" t="s">
        <v>105</v>
      </c>
    </row>
    <row r="63" spans="1:24" x14ac:dyDescent="0.35">
      <c r="A63" s="75"/>
    </row>
    <row r="64" spans="1:24" x14ac:dyDescent="0.35">
      <c r="A64" s="75"/>
    </row>
    <row r="65" spans="1:4" x14ac:dyDescent="0.35">
      <c r="A65" s="75"/>
    </row>
    <row r="66" spans="1:4" x14ac:dyDescent="0.35">
      <c r="A66" s="75"/>
    </row>
    <row r="67" spans="1:4" x14ac:dyDescent="0.35">
      <c r="A67" s="75"/>
    </row>
    <row r="68" spans="1:4" x14ac:dyDescent="0.35">
      <c r="A68" s="75"/>
    </row>
    <row r="69" spans="1:4" x14ac:dyDescent="0.35">
      <c r="A69" s="75"/>
    </row>
    <row r="70" spans="1:4" x14ac:dyDescent="0.35">
      <c r="A70" s="75"/>
    </row>
    <row r="71" spans="1:4" x14ac:dyDescent="0.35">
      <c r="A71" s="75"/>
    </row>
    <row r="72" spans="1:4" x14ac:dyDescent="0.35">
      <c r="A72" s="75"/>
    </row>
    <row r="73" spans="1:4" x14ac:dyDescent="0.35">
      <c r="A73" s="75"/>
    </row>
    <row r="74" spans="1:4" x14ac:dyDescent="0.35">
      <c r="A74" s="75"/>
    </row>
    <row r="75" spans="1:4" x14ac:dyDescent="0.35">
      <c r="A75" s="75"/>
      <c r="D75" s="79"/>
    </row>
    <row r="76" spans="1:4" x14ac:dyDescent="0.35">
      <c r="A76" s="75"/>
    </row>
    <row r="77" spans="1:4" x14ac:dyDescent="0.35">
      <c r="A77" s="75"/>
    </row>
    <row r="78" spans="1:4" x14ac:dyDescent="0.35">
      <c r="A78" s="75"/>
    </row>
    <row r="79" spans="1:4" x14ac:dyDescent="0.35">
      <c r="A79" s="75"/>
    </row>
    <row r="80" spans="1:4" x14ac:dyDescent="0.35">
      <c r="A80" s="75"/>
    </row>
    <row r="81" spans="1:1" x14ac:dyDescent="0.35">
      <c r="A81" s="75"/>
    </row>
    <row r="82" spans="1:1" x14ac:dyDescent="0.35">
      <c r="A82" s="75"/>
    </row>
  </sheetData>
  <mergeCells count="186">
    <mergeCell ref="U60:X60"/>
    <mergeCell ref="A56:I56"/>
    <mergeCell ref="A57:I57"/>
    <mergeCell ref="A58:I58"/>
    <mergeCell ref="A62:I62"/>
    <mergeCell ref="U59:X59"/>
    <mergeCell ref="U51:X51"/>
    <mergeCell ref="A52:T52"/>
    <mergeCell ref="U52:X52"/>
    <mergeCell ref="J53:J55"/>
    <mergeCell ref="A50:T50"/>
    <mergeCell ref="U50:X50"/>
    <mergeCell ref="A54:A55"/>
    <mergeCell ref="U55:X55"/>
    <mergeCell ref="B53:B55"/>
    <mergeCell ref="U54:X54"/>
    <mergeCell ref="U53:X53"/>
    <mergeCell ref="U40:X40"/>
    <mergeCell ref="U41:X41"/>
    <mergeCell ref="U42:X42"/>
    <mergeCell ref="A43:T43"/>
    <mergeCell ref="U43:X43"/>
    <mergeCell ref="U45:X45"/>
    <mergeCell ref="U44:X44"/>
    <mergeCell ref="U48:X48"/>
    <mergeCell ref="A49:T49"/>
    <mergeCell ref="U49:X49"/>
    <mergeCell ref="A44:A46"/>
    <mergeCell ref="C44:C46"/>
    <mergeCell ref="G44:G46"/>
    <mergeCell ref="F44:F46"/>
    <mergeCell ref="E44:E46"/>
    <mergeCell ref="D44:D46"/>
    <mergeCell ref="J44:J46"/>
    <mergeCell ref="U36:X36"/>
    <mergeCell ref="U35:X35"/>
    <mergeCell ref="P37:P38"/>
    <mergeCell ref="Q37:Q38"/>
    <mergeCell ref="U38:X38"/>
    <mergeCell ref="T37:T38"/>
    <mergeCell ref="U37:X37"/>
    <mergeCell ref="K37:K38"/>
    <mergeCell ref="M37:M38"/>
    <mergeCell ref="N37:N38"/>
    <mergeCell ref="R37:R38"/>
    <mergeCell ref="S37:S38"/>
    <mergeCell ref="L37:L38"/>
    <mergeCell ref="U34:X34"/>
    <mergeCell ref="U33:X33"/>
    <mergeCell ref="U32:X32"/>
    <mergeCell ref="U31:X31"/>
    <mergeCell ref="U30:X30"/>
    <mergeCell ref="K25:K26"/>
    <mergeCell ref="T25:T26"/>
    <mergeCell ref="P25:P26"/>
    <mergeCell ref="Q25:Q26"/>
    <mergeCell ref="U21:X21"/>
    <mergeCell ref="U22:X22"/>
    <mergeCell ref="U23:X23"/>
    <mergeCell ref="U27:X27"/>
    <mergeCell ref="U28:X28"/>
    <mergeCell ref="L25:L26"/>
    <mergeCell ref="U24:X24"/>
    <mergeCell ref="U25:X25"/>
    <mergeCell ref="U26:X26"/>
    <mergeCell ref="S25:S26"/>
    <mergeCell ref="M25:M26"/>
    <mergeCell ref="N25:N26"/>
    <mergeCell ref="R25:R26"/>
    <mergeCell ref="A24:T24"/>
    <mergeCell ref="B25:B26"/>
    <mergeCell ref="C25:C26"/>
    <mergeCell ref="E25:E26"/>
    <mergeCell ref="F25:F26"/>
    <mergeCell ref="U14:X14"/>
    <mergeCell ref="A15:F17"/>
    <mergeCell ref="U15:X15"/>
    <mergeCell ref="U16:X16"/>
    <mergeCell ref="U17:X17"/>
    <mergeCell ref="U19:X19"/>
    <mergeCell ref="U20:X20"/>
    <mergeCell ref="J15:J17"/>
    <mergeCell ref="I15:I17"/>
    <mergeCell ref="H15:H17"/>
    <mergeCell ref="B19:B20"/>
    <mergeCell ref="D19:D20"/>
    <mergeCell ref="J19:J20"/>
    <mergeCell ref="I19:I20"/>
    <mergeCell ref="H19:H20"/>
    <mergeCell ref="U18:X18"/>
    <mergeCell ref="C19:C20"/>
    <mergeCell ref="E19:E20"/>
    <mergeCell ref="F19:F20"/>
    <mergeCell ref="A14:T14"/>
    <mergeCell ref="C5:C7"/>
    <mergeCell ref="B5:B7"/>
    <mergeCell ref="G6:G7"/>
    <mergeCell ref="A12:I12"/>
    <mergeCell ref="A9:J11"/>
    <mergeCell ref="A8:T8"/>
    <mergeCell ref="A2:T2"/>
    <mergeCell ref="A3:T3"/>
    <mergeCell ref="J5:J7"/>
    <mergeCell ref="K5:K7"/>
    <mergeCell ref="T5:T7"/>
    <mergeCell ref="M6:M7"/>
    <mergeCell ref="N6:N7"/>
    <mergeCell ref="R6:S6"/>
    <mergeCell ref="A5:A7"/>
    <mergeCell ref="D5:I5"/>
    <mergeCell ref="D6:D7"/>
    <mergeCell ref="O6:O7"/>
    <mergeCell ref="P6:P7"/>
    <mergeCell ref="Q6:Q7"/>
    <mergeCell ref="U9:X9"/>
    <mergeCell ref="U10:X10"/>
    <mergeCell ref="U11:X11"/>
    <mergeCell ref="U13:X13"/>
    <mergeCell ref="M5:S5"/>
    <mergeCell ref="U5:X5"/>
    <mergeCell ref="U6:X6"/>
    <mergeCell ref="U8:X8"/>
    <mergeCell ref="E6:E7"/>
    <mergeCell ref="F6:F7"/>
    <mergeCell ref="H6:I6"/>
    <mergeCell ref="L6:L7"/>
    <mergeCell ref="C21:C22"/>
    <mergeCell ref="E21:E22"/>
    <mergeCell ref="F21:F22"/>
    <mergeCell ref="A21:A22"/>
    <mergeCell ref="J21:J22"/>
    <mergeCell ref="I21:I22"/>
    <mergeCell ref="H21:H22"/>
    <mergeCell ref="I25:I26"/>
    <mergeCell ref="H25:H26"/>
    <mergeCell ref="J25:J26"/>
    <mergeCell ref="B21:B22"/>
    <mergeCell ref="D21:D22"/>
    <mergeCell ref="C53:C55"/>
    <mergeCell ref="D53:D55"/>
    <mergeCell ref="E53:E55"/>
    <mergeCell ref="F53:F55"/>
    <mergeCell ref="G53:G55"/>
    <mergeCell ref="H53:H55"/>
    <mergeCell ref="I53:I55"/>
    <mergeCell ref="A51:T51"/>
    <mergeCell ref="J30:J32"/>
    <mergeCell ref="C33:C34"/>
    <mergeCell ref="D33:D34"/>
    <mergeCell ref="E33:E34"/>
    <mergeCell ref="F33:F34"/>
    <mergeCell ref="G33:G34"/>
    <mergeCell ref="H33:H34"/>
    <mergeCell ref="I33:I34"/>
    <mergeCell ref="J33:J34"/>
    <mergeCell ref="A33:A34"/>
    <mergeCell ref="A30:A32"/>
    <mergeCell ref="B30:B34"/>
    <mergeCell ref="A35:T35"/>
    <mergeCell ref="C37:C38"/>
    <mergeCell ref="D37:D38"/>
    <mergeCell ref="E37:E38"/>
    <mergeCell ref="A18:T18"/>
    <mergeCell ref="O25:O26"/>
    <mergeCell ref="A27:T27"/>
    <mergeCell ref="A28:T28"/>
    <mergeCell ref="A29:T29"/>
    <mergeCell ref="B37:B38"/>
    <mergeCell ref="A40:T40"/>
    <mergeCell ref="A13:T13"/>
    <mergeCell ref="I44:I46"/>
    <mergeCell ref="H44:H46"/>
    <mergeCell ref="F37:F38"/>
    <mergeCell ref="G37:G38"/>
    <mergeCell ref="H37:H38"/>
    <mergeCell ref="I37:I38"/>
    <mergeCell ref="J37:J38"/>
    <mergeCell ref="O37:O38"/>
    <mergeCell ref="C30:C32"/>
    <mergeCell ref="D30:D32"/>
    <mergeCell ref="E30:E32"/>
    <mergeCell ref="F30:F32"/>
    <mergeCell ref="G30:G32"/>
    <mergeCell ref="H30:H32"/>
    <mergeCell ref="I30:I32"/>
    <mergeCell ref="D25:D26"/>
  </mergeCells>
  <pageMargins left="0.78740157480314965" right="0.39370078740157483" top="0.39370078740157483" bottom="0.39370078740157483" header="0.31496062992125984" footer="0.31496062992125984"/>
  <pageSetup paperSize="8" scale="38" firstPageNumber="213" fitToHeight="0" orientation="landscape" useFirstPageNumber="1" r:id="rId1"/>
  <headerFooter>
    <oddFooter>&amp;R&amp;"Times New Roman,обычный"&amp;18&amp;P</oddFooter>
  </headerFooter>
  <rowBreaks count="2" manualBreakCount="2">
    <brk id="22" max="19" man="1"/>
    <brk id="36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2017</vt:lpstr>
      <vt:lpstr>'МП 2017'!Заголовки_для_печати</vt:lpstr>
      <vt:lpstr>'МП 2017'!Область_печати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Михальченко Светлана Николаевна</cp:lastModifiedBy>
  <cp:lastPrinted>2018-03-14T12:48:03Z</cp:lastPrinted>
  <dcterms:created xsi:type="dcterms:W3CDTF">2016-09-13T08:42:03Z</dcterms:created>
  <dcterms:modified xsi:type="dcterms:W3CDTF">2018-03-15T11:34:44Z</dcterms:modified>
</cp:coreProperties>
</file>